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126"/>
  <workbookPr filterPrivacy="1" defaultThemeVersion="124226"/>
  <xr:revisionPtr revIDLastSave="0" documentId="13_ncr:1_{5154639A-108E-4672-AAAE-237E28EFCC78}" xr6:coauthVersionLast="31" xr6:coauthVersionMax="31" xr10:uidLastSave="{00000000-0000-0000-0000-000000000000}"/>
  <bookViews>
    <workbookView xWindow="240" yWindow="105" windowWidth="14805" windowHeight="8010" xr2:uid="{00000000-000D-0000-FFFF-FFFF00000000}"/>
  </bookViews>
  <sheets>
    <sheet name="Dataset 16 Site Finds by Issuer" sheetId="1" r:id="rId1"/>
    <sheet name="Dataset 16. Artefacts Summary" sheetId="2" r:id="rId2"/>
    <sheet name="Dataset 16 Artefacts Categories" sheetId="3" r:id="rId3"/>
    <sheet name="Dataset 16. Accessories" sheetId="4" r:id="rId4"/>
    <sheet name="Dataset 16. Artefacts - Details" sheetId="5" r:id="rId5"/>
    <sheet name="Dataset 16. Coin Metal Mix" sheetId="6" r:id="rId6"/>
    <sheet name="Dataset 16. Coin Age Mix" sheetId="7" r:id="rId7"/>
  </sheets>
  <calcPr calcId="179017"/>
</workbook>
</file>

<file path=xl/calcChain.xml><?xml version="1.0" encoding="utf-8"?>
<calcChain xmlns="http://schemas.openxmlformats.org/spreadsheetml/2006/main">
  <c r="AH7" i="1" l="1"/>
  <c r="AO7" i="1"/>
  <c r="AH9" i="1"/>
  <c r="AO9" i="1"/>
  <c r="AH8" i="1"/>
  <c r="AO8" i="1"/>
  <c r="AO10" i="1"/>
  <c r="AH11" i="1"/>
  <c r="AO11" i="1"/>
  <c r="AO12" i="1"/>
  <c r="AH13" i="1"/>
  <c r="AO13" i="1"/>
  <c r="AO14" i="1"/>
  <c r="AO15" i="1"/>
  <c r="AH16" i="1"/>
  <c r="AO16" i="1"/>
  <c r="AH17" i="1"/>
  <c r="AO17" i="1"/>
  <c r="AH18" i="1"/>
  <c r="AO18" i="1"/>
  <c r="AO19" i="1"/>
  <c r="AO20" i="1"/>
  <c r="AO21" i="1"/>
  <c r="AH22" i="1"/>
  <c r="AO22" i="1"/>
  <c r="AH23" i="1"/>
  <c r="AO23" i="1"/>
  <c r="AH24" i="1"/>
  <c r="AO24" i="1"/>
  <c r="AO25" i="1"/>
  <c r="AO26" i="1"/>
  <c r="AH27" i="1"/>
  <c r="AO27" i="1"/>
  <c r="AO28" i="1"/>
  <c r="AH29" i="1"/>
  <c r="AO29" i="1"/>
  <c r="AH30" i="1"/>
  <c r="AO30" i="1"/>
  <c r="AH31" i="1"/>
  <c r="AO31" i="1"/>
  <c r="AH32" i="1"/>
  <c r="AO32" i="1"/>
  <c r="AH33" i="1"/>
  <c r="AO33" i="1"/>
  <c r="AO34" i="1"/>
  <c r="AO35" i="1"/>
  <c r="AO36" i="1"/>
  <c r="AO37" i="1"/>
  <c r="AO38" i="1"/>
  <c r="AO39" i="1"/>
  <c r="AO40" i="1"/>
  <c r="AH41" i="1"/>
  <c r="AO41" i="1"/>
  <c r="AO42" i="1"/>
  <c r="AO43" i="1"/>
  <c r="AO44" i="1"/>
  <c r="AO45" i="1"/>
  <c r="AH46" i="1"/>
  <c r="AO46" i="1"/>
  <c r="AO47" i="1"/>
  <c r="AH48" i="1"/>
  <c r="AO48" i="1"/>
  <c r="AO49" i="1"/>
  <c r="AO50" i="1"/>
  <c r="AO51" i="1"/>
  <c r="AH52" i="1"/>
  <c r="AO52" i="1"/>
  <c r="AO53" i="1"/>
  <c r="AO54" i="1"/>
  <c r="AH55" i="1"/>
  <c r="AO55" i="1"/>
  <c r="AH56" i="1"/>
  <c r="AO56" i="1"/>
  <c r="AO57" i="1"/>
  <c r="AH58" i="1"/>
  <c r="AO58" i="1"/>
  <c r="AH59" i="1"/>
  <c r="AO59" i="1"/>
  <c r="AH60" i="1"/>
  <c r="AO60" i="1"/>
  <c r="AO61" i="1"/>
  <c r="AH62" i="1"/>
  <c r="AO62" i="1"/>
  <c r="AO63" i="1"/>
  <c r="AO64" i="1"/>
  <c r="AH65" i="1"/>
  <c r="AO65" i="1"/>
  <c r="AO66" i="1"/>
  <c r="AO67" i="1"/>
  <c r="AH68" i="1"/>
  <c r="AO68" i="1"/>
  <c r="AH69" i="1"/>
  <c r="AO69" i="1"/>
  <c r="AH70" i="1"/>
  <c r="AO70" i="1"/>
  <c r="AO71" i="1"/>
  <c r="AH72" i="1"/>
  <c r="AO72" i="1"/>
  <c r="AO73" i="1"/>
  <c r="AH74" i="1"/>
  <c r="AO74" i="1"/>
  <c r="AO75" i="1"/>
  <c r="AO76" i="1"/>
  <c r="AO77" i="1"/>
  <c r="AH78" i="1"/>
  <c r="AO78" i="1"/>
  <c r="AO79" i="1"/>
  <c r="AO80" i="1"/>
  <c r="AO81" i="1"/>
  <c r="AO82" i="1"/>
  <c r="AH83" i="1"/>
  <c r="AO83" i="1"/>
  <c r="AO84" i="1"/>
  <c r="AO85" i="1"/>
  <c r="AO86" i="1"/>
  <c r="AO87" i="1"/>
  <c r="AI7" i="1"/>
  <c r="AJ7" i="1"/>
  <c r="AL7" i="1"/>
  <c r="AS7" i="1"/>
  <c r="AI9" i="1"/>
  <c r="AJ9" i="1"/>
  <c r="AL9" i="1"/>
  <c r="AS9" i="1"/>
  <c r="AI8" i="1"/>
  <c r="AJ8" i="1"/>
  <c r="AL8" i="1"/>
  <c r="AS8" i="1"/>
  <c r="AS10" i="1"/>
  <c r="AI11" i="1"/>
  <c r="AJ11" i="1"/>
  <c r="AL11" i="1"/>
  <c r="AS11" i="1"/>
  <c r="AS12" i="1"/>
  <c r="AI13" i="1"/>
  <c r="AJ13" i="1"/>
  <c r="AL13" i="1"/>
  <c r="AS13" i="1"/>
  <c r="AS14" i="1"/>
  <c r="AS15" i="1"/>
  <c r="AI16" i="1"/>
  <c r="AJ16" i="1"/>
  <c r="AL16" i="1"/>
  <c r="AS16" i="1"/>
  <c r="AI17" i="1"/>
  <c r="AJ17" i="1"/>
  <c r="AL17" i="1"/>
  <c r="AS17" i="1"/>
  <c r="AI18" i="1"/>
  <c r="AJ18" i="1"/>
  <c r="AL18" i="1"/>
  <c r="AS18" i="1"/>
  <c r="AS19" i="1"/>
  <c r="AS20" i="1"/>
  <c r="AS21" i="1"/>
  <c r="AI22" i="1"/>
  <c r="AJ22" i="1"/>
  <c r="AL22" i="1"/>
  <c r="AS22" i="1"/>
  <c r="AI23" i="1"/>
  <c r="AJ23" i="1"/>
  <c r="AL23" i="1"/>
  <c r="AS23" i="1"/>
  <c r="AI24" i="1"/>
  <c r="AJ24" i="1"/>
  <c r="AL24" i="1"/>
  <c r="AS24" i="1"/>
  <c r="AS25" i="1"/>
  <c r="AS26" i="1"/>
  <c r="AI27" i="1"/>
  <c r="AJ27" i="1"/>
  <c r="AL27" i="1"/>
  <c r="AS27" i="1"/>
  <c r="AS28" i="1"/>
  <c r="AI29" i="1"/>
  <c r="AJ29" i="1"/>
  <c r="AL29" i="1"/>
  <c r="AS29" i="1"/>
  <c r="AG30" i="1"/>
  <c r="AI30" i="1"/>
  <c r="AJ30" i="1"/>
  <c r="AL30" i="1"/>
  <c r="AS30" i="1"/>
  <c r="AI31" i="1"/>
  <c r="AJ31" i="1"/>
  <c r="AL31" i="1"/>
  <c r="AS31" i="1"/>
  <c r="AI32" i="1"/>
  <c r="AJ32" i="1"/>
  <c r="AL32" i="1"/>
  <c r="AS32" i="1"/>
  <c r="AI33" i="1"/>
  <c r="AJ33" i="1"/>
  <c r="AL33" i="1"/>
  <c r="AS33" i="1"/>
  <c r="AS34" i="1"/>
  <c r="AS35" i="1"/>
  <c r="AS36" i="1"/>
  <c r="AS37" i="1"/>
  <c r="AS38" i="1"/>
  <c r="AS39" i="1"/>
  <c r="AS40" i="1"/>
  <c r="AI41" i="1"/>
  <c r="AJ41" i="1"/>
  <c r="AL41" i="1"/>
  <c r="AS41" i="1"/>
  <c r="AS42" i="1"/>
  <c r="AS43" i="1"/>
  <c r="AS44" i="1"/>
  <c r="AS45" i="1"/>
  <c r="AI46" i="1"/>
  <c r="AJ46" i="1"/>
  <c r="AL46" i="1"/>
  <c r="AS46" i="1"/>
  <c r="AS47" i="1"/>
  <c r="AI48" i="1"/>
  <c r="AJ48" i="1"/>
  <c r="AL48" i="1"/>
  <c r="AS48" i="1"/>
  <c r="AS49" i="1"/>
  <c r="AS50" i="1"/>
  <c r="AS51" i="1"/>
  <c r="AI52" i="1"/>
  <c r="AJ52" i="1"/>
  <c r="AL52" i="1"/>
  <c r="AS52" i="1"/>
  <c r="AS53" i="1"/>
  <c r="AS54" i="1"/>
  <c r="AI55" i="1"/>
  <c r="AJ55" i="1"/>
  <c r="AL55" i="1"/>
  <c r="AS55" i="1"/>
  <c r="AI56" i="1"/>
  <c r="AJ56" i="1"/>
  <c r="AL56" i="1"/>
  <c r="AS56" i="1"/>
  <c r="AS57" i="1"/>
  <c r="AI58" i="1"/>
  <c r="AJ58" i="1"/>
  <c r="AL58" i="1"/>
  <c r="AS58" i="1"/>
  <c r="AI59" i="1"/>
  <c r="AJ59" i="1"/>
  <c r="AL59" i="1"/>
  <c r="AS59" i="1"/>
  <c r="AI60" i="1"/>
  <c r="AJ60" i="1"/>
  <c r="AL60" i="1"/>
  <c r="AS60" i="1"/>
  <c r="AS61" i="1"/>
  <c r="AI62" i="1"/>
  <c r="AJ62" i="1"/>
  <c r="AL62" i="1"/>
  <c r="AS62" i="1"/>
  <c r="AS63" i="1"/>
  <c r="AS64" i="1"/>
  <c r="AI65" i="1"/>
  <c r="AJ65" i="1"/>
  <c r="AL65" i="1"/>
  <c r="AS65" i="1"/>
  <c r="AS66" i="1"/>
  <c r="AS67" i="1"/>
  <c r="AI68" i="1"/>
  <c r="AJ68" i="1"/>
  <c r="AL68" i="1"/>
  <c r="AS68" i="1"/>
  <c r="AI69" i="1"/>
  <c r="AJ69" i="1"/>
  <c r="AL69" i="1"/>
  <c r="AS69" i="1"/>
  <c r="AI70" i="1"/>
  <c r="AJ70" i="1"/>
  <c r="AL70" i="1"/>
  <c r="AS70" i="1"/>
  <c r="AS71" i="1"/>
  <c r="AI72" i="1"/>
  <c r="AJ72" i="1"/>
  <c r="AL72" i="1"/>
  <c r="AS72" i="1"/>
  <c r="AS73" i="1"/>
  <c r="AI74" i="1"/>
  <c r="AJ74" i="1"/>
  <c r="AL74" i="1"/>
  <c r="AS74" i="1"/>
  <c r="AS75" i="1"/>
  <c r="AS76" i="1"/>
  <c r="AS77" i="1"/>
  <c r="AI78" i="1"/>
  <c r="AJ78" i="1"/>
  <c r="AL78" i="1"/>
  <c r="AS78" i="1"/>
  <c r="AS79" i="1"/>
  <c r="AS80" i="1"/>
  <c r="AS81" i="1"/>
  <c r="AS82" i="1"/>
  <c r="AI83" i="1"/>
  <c r="AJ83" i="1"/>
  <c r="AL83" i="1"/>
  <c r="AS83" i="1"/>
  <c r="AS84" i="1"/>
  <c r="AS85" i="1"/>
  <c r="AS86" i="1"/>
  <c r="AS87" i="1"/>
  <c r="AO88" i="1"/>
  <c r="AP7" i="1"/>
  <c r="AP9" i="1"/>
  <c r="AP8" i="1"/>
  <c r="AP10" i="1"/>
  <c r="AP11" i="1"/>
  <c r="AP12" i="1"/>
  <c r="AP13" i="1"/>
  <c r="AP14" i="1"/>
  <c r="AP15" i="1"/>
  <c r="AP16" i="1"/>
  <c r="AP17" i="1"/>
  <c r="AP18" i="1"/>
  <c r="AP19" i="1"/>
  <c r="AP20" i="1"/>
  <c r="AP21" i="1"/>
  <c r="AP22" i="1"/>
  <c r="AP23" i="1"/>
  <c r="AP24" i="1"/>
  <c r="AP25" i="1"/>
  <c r="AP26" i="1"/>
  <c r="AP27" i="1"/>
  <c r="AP28" i="1"/>
  <c r="AP29" i="1"/>
  <c r="AP30" i="1"/>
  <c r="AP31" i="1"/>
  <c r="AP32" i="1"/>
  <c r="AP33" i="1"/>
  <c r="AP34" i="1"/>
  <c r="AP35" i="1"/>
  <c r="AP36" i="1"/>
  <c r="AP37" i="1"/>
  <c r="AP38" i="1"/>
  <c r="AP39" i="1"/>
  <c r="AP40" i="1"/>
  <c r="AP41" i="1"/>
  <c r="AP42" i="1"/>
  <c r="AP43" i="1"/>
  <c r="AP44" i="1"/>
  <c r="AP45" i="1"/>
  <c r="AP46" i="1"/>
  <c r="AP47" i="1"/>
  <c r="AP48" i="1"/>
  <c r="AP49" i="1"/>
  <c r="AP50" i="1"/>
  <c r="AP51" i="1"/>
  <c r="AP52" i="1"/>
  <c r="AP53" i="1"/>
  <c r="AP54" i="1"/>
  <c r="AP55" i="1"/>
  <c r="AP56" i="1"/>
  <c r="AP57" i="1"/>
  <c r="AP58" i="1"/>
  <c r="AP59" i="1"/>
  <c r="AP60" i="1"/>
  <c r="AP61" i="1"/>
  <c r="AP62" i="1"/>
  <c r="AP63" i="1"/>
  <c r="AP64" i="1"/>
  <c r="AP65" i="1"/>
  <c r="AP66" i="1"/>
  <c r="AP67" i="1"/>
  <c r="AP68" i="1"/>
  <c r="AP69" i="1"/>
  <c r="AP70" i="1"/>
  <c r="AP71" i="1"/>
  <c r="AP72" i="1"/>
  <c r="AP73" i="1"/>
  <c r="AP74" i="1"/>
  <c r="AP75" i="1"/>
  <c r="AP76" i="1"/>
  <c r="AP77" i="1"/>
  <c r="AP78" i="1"/>
  <c r="AP79" i="1"/>
  <c r="AP80" i="1"/>
  <c r="AP81" i="1"/>
  <c r="AP82" i="1"/>
  <c r="AP83" i="1"/>
  <c r="AP84" i="1"/>
  <c r="AP85" i="1"/>
  <c r="AP86" i="1"/>
  <c r="AP87" i="1"/>
  <c r="AP88" i="1"/>
  <c r="AQ7" i="1"/>
  <c r="AQ9" i="1"/>
  <c r="AQ8" i="1"/>
  <c r="AQ10" i="1"/>
  <c r="AQ11" i="1"/>
  <c r="AQ12" i="1"/>
  <c r="AQ13" i="1"/>
  <c r="AQ14" i="1"/>
  <c r="AQ15" i="1"/>
  <c r="AQ16" i="1"/>
  <c r="AQ17" i="1"/>
  <c r="AQ18" i="1"/>
  <c r="AQ19" i="1"/>
  <c r="AQ20" i="1"/>
  <c r="AQ21" i="1"/>
  <c r="AQ22" i="1"/>
  <c r="AQ23" i="1"/>
  <c r="AQ24" i="1"/>
  <c r="AQ25" i="1"/>
  <c r="AQ26" i="1"/>
  <c r="AQ27" i="1"/>
  <c r="AQ28" i="1"/>
  <c r="AQ29" i="1"/>
  <c r="AQ30" i="1"/>
  <c r="AQ31" i="1"/>
  <c r="AQ32" i="1"/>
  <c r="AQ33" i="1"/>
  <c r="AQ34" i="1"/>
  <c r="AQ35" i="1"/>
  <c r="AQ36" i="1"/>
  <c r="AQ37" i="1"/>
  <c r="AQ38" i="1"/>
  <c r="AQ39" i="1"/>
  <c r="AQ40" i="1"/>
  <c r="AQ41" i="1"/>
  <c r="AQ42" i="1"/>
  <c r="AQ43" i="1"/>
  <c r="AQ44" i="1"/>
  <c r="AQ45" i="1"/>
  <c r="AQ46" i="1"/>
  <c r="AQ47" i="1"/>
  <c r="AQ48" i="1"/>
  <c r="AQ49" i="1"/>
  <c r="AQ50" i="1"/>
  <c r="AQ51" i="1"/>
  <c r="AQ52" i="1"/>
  <c r="AQ53" i="1"/>
  <c r="AQ54" i="1"/>
  <c r="AQ55" i="1"/>
  <c r="AQ56" i="1"/>
  <c r="AQ57" i="1"/>
  <c r="AQ58" i="1"/>
  <c r="AQ59" i="1"/>
  <c r="AQ60" i="1"/>
  <c r="AQ61" i="1"/>
  <c r="AQ62" i="1"/>
  <c r="AQ63" i="1"/>
  <c r="AQ64" i="1"/>
  <c r="AQ65" i="1"/>
  <c r="AQ66" i="1"/>
  <c r="AQ67" i="1"/>
  <c r="AQ68" i="1"/>
  <c r="AQ69" i="1"/>
  <c r="AQ70" i="1"/>
  <c r="AQ71" i="1"/>
  <c r="AQ72" i="1"/>
  <c r="AQ73" i="1"/>
  <c r="AQ74" i="1"/>
  <c r="AQ75" i="1"/>
  <c r="AQ76" i="1"/>
  <c r="AQ77" i="1"/>
  <c r="AQ78" i="1"/>
  <c r="AQ79" i="1"/>
  <c r="AQ80" i="1"/>
  <c r="AQ81" i="1"/>
  <c r="AQ82" i="1"/>
  <c r="AQ83" i="1"/>
  <c r="AQ84" i="1"/>
  <c r="AQ85" i="1"/>
  <c r="AQ86" i="1"/>
  <c r="AQ87" i="1"/>
  <c r="AQ88" i="1"/>
  <c r="AR7" i="1"/>
  <c r="AR9" i="1"/>
  <c r="AR8" i="1"/>
  <c r="AR10" i="1"/>
  <c r="AR11" i="1"/>
  <c r="AR12" i="1"/>
  <c r="AR13" i="1"/>
  <c r="AR14" i="1"/>
  <c r="AR15" i="1"/>
  <c r="AR16" i="1"/>
  <c r="AR17" i="1"/>
  <c r="AR18" i="1"/>
  <c r="AR19" i="1"/>
  <c r="AR20" i="1"/>
  <c r="AR21" i="1"/>
  <c r="AR22" i="1"/>
  <c r="AR23" i="1"/>
  <c r="AR24" i="1"/>
  <c r="AR25" i="1"/>
  <c r="AR26" i="1"/>
  <c r="AR27" i="1"/>
  <c r="AR28" i="1"/>
  <c r="AR29" i="1"/>
  <c r="AR30" i="1"/>
  <c r="AR31" i="1"/>
  <c r="AR32" i="1"/>
  <c r="AR33" i="1"/>
  <c r="AR34" i="1"/>
  <c r="AR35" i="1"/>
  <c r="AR36" i="1"/>
  <c r="AR37" i="1"/>
  <c r="AR38" i="1"/>
  <c r="AR39" i="1"/>
  <c r="AR40" i="1"/>
  <c r="AR41" i="1"/>
  <c r="AR42" i="1"/>
  <c r="AR43" i="1"/>
  <c r="AR44" i="1"/>
  <c r="AR45" i="1"/>
  <c r="AR46" i="1"/>
  <c r="AR47" i="1"/>
  <c r="AR48" i="1"/>
  <c r="AR49" i="1"/>
  <c r="AR50" i="1"/>
  <c r="AR51" i="1"/>
  <c r="AR52" i="1"/>
  <c r="AR53" i="1"/>
  <c r="AR54" i="1"/>
  <c r="AR55" i="1"/>
  <c r="AR56" i="1"/>
  <c r="AR57" i="1"/>
  <c r="AR58" i="1"/>
  <c r="AR59" i="1"/>
  <c r="AR60" i="1"/>
  <c r="AR61" i="1"/>
  <c r="AR62" i="1"/>
  <c r="AR63" i="1"/>
  <c r="AR64" i="1"/>
  <c r="AR65" i="1"/>
  <c r="AR66" i="1"/>
  <c r="AR67" i="1"/>
  <c r="AR68" i="1"/>
  <c r="AR69" i="1"/>
  <c r="AR70" i="1"/>
  <c r="AR71" i="1"/>
  <c r="AR72" i="1"/>
  <c r="AR73" i="1"/>
  <c r="AR74" i="1"/>
  <c r="AR75" i="1"/>
  <c r="AR76" i="1"/>
  <c r="AR77" i="1"/>
  <c r="AR78" i="1"/>
  <c r="AR79" i="1"/>
  <c r="AR80" i="1"/>
  <c r="AR81" i="1"/>
  <c r="AR82" i="1"/>
  <c r="AR83" i="1"/>
  <c r="AR84" i="1"/>
  <c r="AR85" i="1"/>
  <c r="AR86" i="1"/>
  <c r="AR87" i="1"/>
  <c r="AR88" i="1"/>
  <c r="AS88" i="1"/>
  <c r="AN7" i="1"/>
  <c r="AN9" i="1"/>
  <c r="AN8" i="1"/>
  <c r="AN10" i="1"/>
  <c r="AN11" i="1"/>
  <c r="AN12" i="1"/>
  <c r="AN13" i="1"/>
  <c r="AN14" i="1"/>
  <c r="AN15" i="1"/>
  <c r="AN16" i="1"/>
  <c r="AN17" i="1"/>
  <c r="AN18" i="1"/>
  <c r="AN19" i="1"/>
  <c r="AN20" i="1"/>
  <c r="AN21" i="1"/>
  <c r="AN22" i="1"/>
  <c r="AN23" i="1"/>
  <c r="AN24" i="1"/>
  <c r="AN25" i="1"/>
  <c r="AN26" i="1"/>
  <c r="AN27" i="1"/>
  <c r="AN28" i="1"/>
  <c r="AN29" i="1"/>
  <c r="AN30" i="1"/>
  <c r="AN31" i="1"/>
  <c r="AN32" i="1"/>
  <c r="AN33" i="1"/>
  <c r="AN34" i="1"/>
  <c r="AN35" i="1"/>
  <c r="AN36" i="1"/>
  <c r="AN37" i="1"/>
  <c r="AN38" i="1"/>
  <c r="AN39" i="1"/>
  <c r="AN40" i="1"/>
  <c r="AN41" i="1"/>
  <c r="AN42" i="1"/>
  <c r="AN43" i="1"/>
  <c r="AN44" i="1"/>
  <c r="AN45" i="1"/>
  <c r="AN46" i="1"/>
  <c r="AN47" i="1"/>
  <c r="AN48" i="1"/>
  <c r="AN49" i="1"/>
  <c r="AN50" i="1"/>
  <c r="AN51" i="1"/>
  <c r="AN52" i="1"/>
  <c r="AN53" i="1"/>
  <c r="AN54" i="1"/>
  <c r="AN55" i="1"/>
  <c r="AN56" i="1"/>
  <c r="AN57" i="1"/>
  <c r="AN58" i="1"/>
  <c r="AN59" i="1"/>
  <c r="AN60" i="1"/>
  <c r="AN61" i="1"/>
  <c r="AN62" i="1"/>
  <c r="AN63" i="1"/>
  <c r="AN64" i="1"/>
  <c r="AN65" i="1"/>
  <c r="AN66" i="1"/>
  <c r="AN67" i="1"/>
  <c r="AN68" i="1"/>
  <c r="AN69" i="1"/>
  <c r="AN70" i="1"/>
  <c r="AN71" i="1"/>
  <c r="AN72" i="1"/>
  <c r="AN73" i="1"/>
  <c r="AN74" i="1"/>
  <c r="AN75" i="1"/>
  <c r="AN76" i="1"/>
  <c r="AN77" i="1"/>
  <c r="AN78" i="1"/>
  <c r="AN79" i="1"/>
  <c r="AN80" i="1"/>
  <c r="AN81" i="1"/>
  <c r="AN82" i="1"/>
  <c r="AN83" i="1"/>
  <c r="AN84" i="1"/>
  <c r="AN85" i="1"/>
  <c r="AN86" i="1"/>
  <c r="AN87" i="1"/>
  <c r="AN88" i="1"/>
  <c r="AH10" i="1"/>
  <c r="AH12" i="1"/>
  <c r="AH14" i="1"/>
  <c r="AH15" i="1"/>
  <c r="AH19" i="1"/>
  <c r="AH20" i="1"/>
  <c r="AH21" i="1"/>
  <c r="AH25" i="1"/>
  <c r="AH26" i="1"/>
  <c r="AH28" i="1"/>
  <c r="AH34" i="1"/>
  <c r="AH35" i="1"/>
  <c r="AH36" i="1"/>
  <c r="AH37" i="1"/>
  <c r="AH38" i="1"/>
  <c r="AH39" i="1"/>
  <c r="AH40" i="1"/>
  <c r="AH42" i="1"/>
  <c r="AH43" i="1"/>
  <c r="AH44" i="1"/>
  <c r="AH45" i="1"/>
  <c r="AH47" i="1"/>
  <c r="AH49" i="1"/>
  <c r="AH50" i="1"/>
  <c r="AH51" i="1"/>
  <c r="AH53" i="1"/>
  <c r="AH54" i="1"/>
  <c r="AH57" i="1"/>
  <c r="AH61" i="1"/>
  <c r="AH63" i="1"/>
  <c r="AH64" i="1"/>
  <c r="AH66" i="1"/>
  <c r="AH71" i="1"/>
  <c r="AH73" i="1"/>
  <c r="AH75" i="1"/>
  <c r="AH76" i="1"/>
  <c r="AH77" i="1"/>
  <c r="AH79" i="1"/>
  <c r="AH80" i="1"/>
  <c r="AH81" i="1"/>
  <c r="AH82" i="1"/>
  <c r="AH84" i="1"/>
  <c r="AH85" i="1"/>
  <c r="AH86" i="1"/>
  <c r="AH87" i="1"/>
  <c r="AI10" i="1"/>
  <c r="AJ10" i="1"/>
  <c r="AL10" i="1"/>
  <c r="AI12" i="1"/>
  <c r="AJ12" i="1"/>
  <c r="AL12" i="1"/>
  <c r="AI14" i="1"/>
  <c r="AJ14" i="1"/>
  <c r="AL14" i="1"/>
  <c r="AI15" i="1"/>
  <c r="AJ15" i="1"/>
  <c r="AL15" i="1"/>
  <c r="AI19" i="1"/>
  <c r="AJ19" i="1"/>
  <c r="AL19" i="1"/>
  <c r="AI20" i="1"/>
  <c r="AJ20" i="1"/>
  <c r="AL20" i="1"/>
  <c r="AI21" i="1"/>
  <c r="AJ21" i="1"/>
  <c r="AL21" i="1"/>
  <c r="AI25" i="1"/>
  <c r="AJ25" i="1"/>
  <c r="AL25" i="1"/>
  <c r="AI26" i="1"/>
  <c r="AJ26" i="1"/>
  <c r="AL26" i="1"/>
  <c r="AI28" i="1"/>
  <c r="AJ28" i="1"/>
  <c r="AL28" i="1"/>
  <c r="AI34" i="1"/>
  <c r="AJ34" i="1"/>
  <c r="AL34" i="1"/>
  <c r="AI35" i="1"/>
  <c r="AJ35" i="1"/>
  <c r="AL35" i="1"/>
  <c r="AI36" i="1"/>
  <c r="AJ36" i="1"/>
  <c r="AL36" i="1"/>
  <c r="AI37" i="1"/>
  <c r="AJ37" i="1"/>
  <c r="AL37" i="1"/>
  <c r="AI38" i="1"/>
  <c r="AJ38" i="1"/>
  <c r="AL38" i="1"/>
  <c r="AI39" i="1"/>
  <c r="AJ39" i="1"/>
  <c r="AL39" i="1"/>
  <c r="AI40" i="1"/>
  <c r="AJ40" i="1"/>
  <c r="AL40" i="1"/>
  <c r="AI42" i="1"/>
  <c r="AJ42" i="1"/>
  <c r="AL42" i="1"/>
  <c r="AI43" i="1"/>
  <c r="AJ43" i="1"/>
  <c r="AL43" i="1"/>
  <c r="AI44" i="1"/>
  <c r="AJ44" i="1"/>
  <c r="AL44" i="1"/>
  <c r="AI45" i="1"/>
  <c r="AJ45" i="1"/>
  <c r="AL45" i="1"/>
  <c r="AI47" i="1"/>
  <c r="AJ47" i="1"/>
  <c r="AL47" i="1"/>
  <c r="AI49" i="1"/>
  <c r="AJ49" i="1"/>
  <c r="AL49" i="1"/>
  <c r="AI50" i="1"/>
  <c r="AJ50" i="1"/>
  <c r="AL50" i="1"/>
  <c r="AI51" i="1"/>
  <c r="AJ51" i="1"/>
  <c r="AL51" i="1"/>
  <c r="AI53" i="1"/>
  <c r="AJ53" i="1"/>
  <c r="AL53" i="1"/>
  <c r="AI54" i="1"/>
  <c r="AJ54" i="1"/>
  <c r="AL54" i="1"/>
  <c r="AI57" i="1"/>
  <c r="AJ57" i="1"/>
  <c r="AL57" i="1"/>
  <c r="AI61" i="1"/>
  <c r="AJ61" i="1"/>
  <c r="AL61" i="1"/>
  <c r="AI63" i="1"/>
  <c r="AJ63" i="1"/>
  <c r="AL63" i="1"/>
  <c r="AI64" i="1"/>
  <c r="AJ64" i="1"/>
  <c r="AL64" i="1"/>
  <c r="AI66" i="1"/>
  <c r="AJ66" i="1"/>
  <c r="AL66" i="1"/>
  <c r="AL67" i="1"/>
  <c r="AI71" i="1"/>
  <c r="AJ71" i="1"/>
  <c r="AL71" i="1"/>
  <c r="AI73" i="1"/>
  <c r="AJ73" i="1"/>
  <c r="AL73" i="1"/>
  <c r="AI75" i="1"/>
  <c r="AJ75" i="1"/>
  <c r="AL75" i="1"/>
  <c r="AI76" i="1"/>
  <c r="AJ76" i="1"/>
  <c r="AL76" i="1"/>
  <c r="AI77" i="1"/>
  <c r="AJ77" i="1"/>
  <c r="AL77" i="1"/>
  <c r="AI79" i="1"/>
  <c r="AJ79" i="1"/>
  <c r="AL79" i="1"/>
  <c r="AI80" i="1"/>
  <c r="AJ80" i="1"/>
  <c r="AL80" i="1"/>
  <c r="AI81" i="1"/>
  <c r="AJ81" i="1"/>
  <c r="AL81" i="1"/>
  <c r="AI82" i="1"/>
  <c r="AJ82" i="1"/>
  <c r="AL82" i="1"/>
  <c r="AI84" i="1"/>
  <c r="AJ84" i="1"/>
  <c r="AL84" i="1"/>
  <c r="AI85" i="1"/>
  <c r="AJ85" i="1"/>
  <c r="AL85" i="1"/>
  <c r="AI86" i="1"/>
  <c r="AJ86" i="1"/>
  <c r="AL86" i="1"/>
  <c r="AL87" i="1"/>
  <c r="AH88" i="1"/>
  <c r="AI87" i="1"/>
  <c r="AI88" i="1"/>
  <c r="AJ87" i="1"/>
  <c r="AJ88" i="1"/>
  <c r="AK87" i="1"/>
  <c r="AK88" i="1"/>
  <c r="AL88" i="1"/>
  <c r="AG87" i="1"/>
  <c r="AG88" i="1"/>
  <c r="AM67" i="1"/>
  <c r="AB67" i="1"/>
  <c r="AM47" i="1"/>
  <c r="AM27" i="1"/>
  <c r="AM28" i="1"/>
  <c r="AM48" i="1"/>
  <c r="AM49" i="1"/>
  <c r="AM50" i="1"/>
  <c r="AM51" i="1"/>
  <c r="AM20" i="1"/>
  <c r="AM10" i="1"/>
  <c r="AM52" i="1"/>
  <c r="AM29" i="1"/>
  <c r="AM53" i="1"/>
  <c r="AM54" i="1"/>
  <c r="AM30" i="1"/>
  <c r="AM55" i="1"/>
  <c r="AM21" i="1"/>
  <c r="AM11" i="1"/>
  <c r="AM31" i="1"/>
  <c r="AM56" i="1"/>
  <c r="AM57" i="1"/>
  <c r="AM32" i="1"/>
  <c r="AM19" i="1"/>
  <c r="AM58" i="1"/>
  <c r="AM8" i="1"/>
  <c r="AM59" i="1"/>
  <c r="AM60" i="1"/>
  <c r="AM61" i="1"/>
  <c r="AM22" i="1"/>
  <c r="AM62" i="1"/>
  <c r="AM63" i="1"/>
  <c r="AM15" i="1"/>
  <c r="AM64" i="1"/>
  <c r="AM33" i="1"/>
  <c r="AM65" i="1"/>
  <c r="AM34" i="1"/>
  <c r="AM66" i="1"/>
  <c r="AM16" i="1"/>
  <c r="AM68" i="1"/>
  <c r="AM13" i="1"/>
  <c r="AM69" i="1"/>
  <c r="AM35" i="1"/>
  <c r="AM23" i="1"/>
  <c r="AM70" i="1"/>
  <c r="AM71" i="1"/>
  <c r="AM9" i="1"/>
  <c r="AM72" i="1"/>
  <c r="AM14" i="1"/>
  <c r="AM36" i="1"/>
  <c r="AM37" i="1"/>
  <c r="AM73" i="1"/>
  <c r="AM74" i="1"/>
  <c r="AM38" i="1"/>
  <c r="AM39" i="1"/>
  <c r="AM7" i="1"/>
  <c r="AM18" i="1"/>
  <c r="AM75" i="1"/>
  <c r="AM76" i="1"/>
  <c r="AM24" i="1"/>
  <c r="AM77" i="1"/>
  <c r="AM25" i="1"/>
  <c r="AM40" i="1"/>
  <c r="AM78" i="1"/>
  <c r="AM41" i="1"/>
  <c r="AM42" i="1"/>
  <c r="AM46" i="1"/>
  <c r="AM43" i="1"/>
  <c r="AM44" i="1"/>
  <c r="AM79" i="1"/>
  <c r="AM80" i="1"/>
  <c r="AM81" i="1"/>
  <c r="AM82" i="1"/>
  <c r="AM45" i="1"/>
  <c r="AM83" i="1"/>
  <c r="AM84" i="1"/>
  <c r="AM12" i="1"/>
  <c r="AM85" i="1"/>
  <c r="AM26" i="1"/>
  <c r="AM86" i="1"/>
  <c r="AM17" i="1"/>
  <c r="AM87" i="1"/>
  <c r="AM88" i="1"/>
  <c r="AB86" i="1"/>
  <c r="AD87" i="1"/>
  <c r="AB47" i="1"/>
  <c r="AB27" i="1"/>
  <c r="AB28" i="1"/>
  <c r="AB48" i="1"/>
  <c r="AB49" i="1"/>
  <c r="AB50" i="1"/>
  <c r="AB51" i="1"/>
  <c r="AB20" i="1"/>
  <c r="AB10" i="1"/>
  <c r="AB52" i="1"/>
  <c r="AB29" i="1"/>
  <c r="AB53" i="1"/>
  <c r="AB54" i="1"/>
  <c r="AB30" i="1"/>
  <c r="AB55" i="1"/>
  <c r="AB21" i="1"/>
  <c r="AB11" i="1"/>
  <c r="AB31" i="1"/>
  <c r="AB56" i="1"/>
  <c r="AB57" i="1"/>
  <c r="AB32" i="1"/>
  <c r="AB19" i="1"/>
  <c r="AB58" i="1"/>
  <c r="AB8" i="1"/>
  <c r="AB59" i="1"/>
  <c r="AB60" i="1"/>
  <c r="AB61" i="1"/>
  <c r="AB22" i="1"/>
  <c r="AB62" i="1"/>
  <c r="AB63" i="1"/>
  <c r="AB15" i="1"/>
  <c r="AB64" i="1"/>
  <c r="AB33" i="1"/>
  <c r="AB65" i="1"/>
  <c r="AB34" i="1"/>
  <c r="AB66" i="1"/>
  <c r="AB16" i="1"/>
  <c r="AB68" i="1"/>
  <c r="AB13" i="1"/>
  <c r="AB69" i="1"/>
  <c r="AB35" i="1"/>
  <c r="AB23" i="1"/>
  <c r="AB70" i="1"/>
  <c r="AB71" i="1"/>
  <c r="AB9" i="1"/>
  <c r="AB72" i="1"/>
  <c r="AB14" i="1"/>
  <c r="AB36" i="1"/>
  <c r="AB37" i="1"/>
  <c r="AB73" i="1"/>
  <c r="AB74" i="1"/>
  <c r="AB38" i="1"/>
  <c r="AB39" i="1"/>
  <c r="AB7" i="1"/>
  <c r="AB18" i="1"/>
  <c r="AB75" i="1"/>
  <c r="AB76" i="1"/>
  <c r="AB24" i="1"/>
  <c r="AB77" i="1"/>
  <c r="AB25" i="1"/>
  <c r="AB40" i="1"/>
  <c r="AB78" i="1"/>
  <c r="AB41" i="1"/>
  <c r="AB42" i="1"/>
  <c r="AB43" i="1"/>
  <c r="AB44" i="1"/>
  <c r="AB79" i="1"/>
  <c r="AB80" i="1"/>
  <c r="AB81" i="1"/>
  <c r="AB82" i="1"/>
  <c r="AB45" i="1"/>
  <c r="AB83" i="1"/>
  <c r="AB84" i="1"/>
  <c r="AB12" i="1"/>
  <c r="AB85" i="1"/>
  <c r="AB26" i="1"/>
  <c r="AB17" i="1"/>
  <c r="AV87" i="1"/>
  <c r="AW87" i="1"/>
  <c r="AU87" i="1"/>
  <c r="AE87" i="1"/>
  <c r="AB46" i="1"/>
  <c r="AB87" i="1"/>
  <c r="AA87" i="1"/>
  <c r="Z87" i="1"/>
  <c r="Y87" i="1"/>
  <c r="X87" i="1"/>
  <c r="W87" i="1"/>
  <c r="V87" i="1"/>
  <c r="U87" i="1"/>
  <c r="T87" i="1"/>
  <c r="S87" i="1"/>
  <c r="R87" i="1"/>
  <c r="Q87" i="1"/>
  <c r="P87" i="1"/>
  <c r="O87" i="1"/>
  <c r="N87" i="1"/>
  <c r="M87" i="1"/>
  <c r="L87" i="1"/>
  <c r="K87" i="1"/>
  <c r="J87" i="1"/>
  <c r="I87" i="1"/>
  <c r="H87" i="1"/>
  <c r="G87" i="1"/>
  <c r="F87" i="1"/>
  <c r="E87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P9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Found near new variety D of York gold shilling</t>
        </r>
      </text>
    </comment>
    <comment ref="W39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C. Best sold 430 stycas from this site - assumed to be the remnants of the scattered hoard.</t>
        </r>
      </text>
    </comment>
  </commentList>
</comments>
</file>

<file path=xl/sharedStrings.xml><?xml version="1.0" encoding="utf-8"?>
<sst xmlns="http://schemas.openxmlformats.org/spreadsheetml/2006/main" count="467" uniqueCount="380">
  <si>
    <t>Aldfrith</t>
  </si>
  <si>
    <t>685-705</t>
  </si>
  <si>
    <t>Eadberht</t>
  </si>
  <si>
    <t>737-58</t>
  </si>
  <si>
    <t>Alchred</t>
  </si>
  <si>
    <t>765-74</t>
  </si>
  <si>
    <t>765-6</t>
  </si>
  <si>
    <t>Æthelwald Moll &amp; Æthelred</t>
  </si>
  <si>
    <t>Æthelred I, 2nd reign</t>
  </si>
  <si>
    <t>Eardwulf,  first reign</t>
  </si>
  <si>
    <t>Eanred</t>
  </si>
  <si>
    <t>Osberht</t>
  </si>
  <si>
    <t>Abp. Eanbald II</t>
  </si>
  <si>
    <t>Abp. Wigmund</t>
  </si>
  <si>
    <t>Abp. Wulfhere</t>
  </si>
  <si>
    <t>Issuer:</t>
  </si>
  <si>
    <t>Reign/tenure:</t>
  </si>
  <si>
    <t>Period:</t>
  </si>
  <si>
    <t>4a</t>
  </si>
  <si>
    <t>N06</t>
  </si>
  <si>
    <t>Æthelred I</t>
  </si>
  <si>
    <t>Ælfwald I</t>
  </si>
  <si>
    <t>N07</t>
  </si>
  <si>
    <t>N08</t>
  </si>
  <si>
    <t>N10a</t>
  </si>
  <si>
    <t>N10b</t>
  </si>
  <si>
    <t>N10c</t>
  </si>
  <si>
    <t>Æthelwald Moll &amp; Ecgberht</t>
  </si>
  <si>
    <t>Alchred &amp; Ecgberht</t>
  </si>
  <si>
    <t>Eadberht &amp; Ecgberht</t>
  </si>
  <si>
    <t>Fantastic beast sceats</t>
  </si>
  <si>
    <t>Primary</t>
  </si>
  <si>
    <t>Joint issues</t>
  </si>
  <si>
    <t>Inscriptional reverse</t>
  </si>
  <si>
    <t xml:space="preserve">Silver-alloy emissions </t>
  </si>
  <si>
    <t>Brass stycas</t>
  </si>
  <si>
    <t>Bronze stycas</t>
  </si>
  <si>
    <t>810-841</t>
  </si>
  <si>
    <t>841-843/4</t>
  </si>
  <si>
    <t>Æthelred II, first reign</t>
  </si>
  <si>
    <t>843/4</t>
  </si>
  <si>
    <t>Redwulf, usurpation</t>
  </si>
  <si>
    <t>843/4-50</t>
  </si>
  <si>
    <t>837-50</t>
  </si>
  <si>
    <t>850-867</t>
  </si>
  <si>
    <t>Illegible</t>
  </si>
  <si>
    <t>or blundered</t>
  </si>
  <si>
    <t>Æthelred II, 2nd reign, [Eardwulf]</t>
  </si>
  <si>
    <t>Total</t>
  </si>
  <si>
    <t>Æthelred I &amp; Eanbald I</t>
  </si>
  <si>
    <t xml:space="preserve">Total </t>
  </si>
  <si>
    <t>Ryther</t>
  </si>
  <si>
    <t>Upper Poppleton</t>
  </si>
  <si>
    <t>Great Ouseburn</t>
  </si>
  <si>
    <t>Hackforth</t>
  </si>
  <si>
    <t>Sheriff Hutton</t>
  </si>
  <si>
    <t>Stamford Bridge</t>
  </si>
  <si>
    <t>Thirkleby</t>
  </si>
  <si>
    <t>Thirsk</t>
  </si>
  <si>
    <t>Towton</t>
  </si>
  <si>
    <t>Carthorpe</t>
  </si>
  <si>
    <t>Copmanthorpe</t>
  </si>
  <si>
    <t>Bolton Percy</t>
  </si>
  <si>
    <t>Ripon</t>
  </si>
  <si>
    <t>York, east of</t>
  </si>
  <si>
    <t>Northumbrian Site Finds by Issuer</t>
  </si>
  <si>
    <t>Piercebridge</t>
  </si>
  <si>
    <t>Hutton Rudby</t>
  </si>
  <si>
    <t>Raskelf</t>
  </si>
  <si>
    <t>Boroughbridge, near</t>
  </si>
  <si>
    <t>Wilberfoss</t>
  </si>
  <si>
    <t>Wetherby</t>
  </si>
  <si>
    <t>Wighill</t>
  </si>
  <si>
    <t>Tadcaster</t>
  </si>
  <si>
    <t>Harewood</t>
  </si>
  <si>
    <t>Ousethorpe</t>
  </si>
  <si>
    <t>1</t>
  </si>
  <si>
    <t>Lead trial piece of Beonna.</t>
  </si>
  <si>
    <t>Series E</t>
  </si>
  <si>
    <t>Series E &amp; O</t>
  </si>
  <si>
    <t>Series F</t>
  </si>
  <si>
    <t>Hexagram</t>
  </si>
  <si>
    <t>774-7</t>
  </si>
  <si>
    <t>777-88</t>
  </si>
  <si>
    <t>757-65</t>
  </si>
  <si>
    <t>c.777-80</t>
  </si>
  <si>
    <t>770-6</t>
  </si>
  <si>
    <t>776-806</t>
  </si>
  <si>
    <t>776-835?</t>
  </si>
  <si>
    <t>850-700</t>
  </si>
  <si>
    <t>Ainderby Steeple</t>
  </si>
  <si>
    <t>Mero. Trem. Series D or E</t>
  </si>
  <si>
    <t>Aldwark</t>
  </si>
  <si>
    <t>Bagby</t>
  </si>
  <si>
    <t>Bedale</t>
  </si>
  <si>
    <t>Penny of Cynethryth</t>
  </si>
  <si>
    <t>Birkin</t>
  </si>
  <si>
    <t>Borrowby</t>
  </si>
  <si>
    <t>Mero. Trem. +BETTONE M//MELDVS CIVE.</t>
  </si>
  <si>
    <t>Series E &amp; C</t>
  </si>
  <si>
    <t>Brompton</t>
  </si>
  <si>
    <t>Brough with St. Giles</t>
  </si>
  <si>
    <t>Series X</t>
  </si>
  <si>
    <t>Series E x 2</t>
  </si>
  <si>
    <t>Cawood</t>
  </si>
  <si>
    <t>Series E primary, Dorestad trem. RIMOALDVS M</t>
  </si>
  <si>
    <t>Church Fenton</t>
  </si>
  <si>
    <t>Crosby</t>
  </si>
  <si>
    <t>Farlington</t>
  </si>
  <si>
    <t>Series E, primary</t>
  </si>
  <si>
    <t>Kirk Deighton</t>
  </si>
  <si>
    <t>Kirkby Fleetham with Fencote</t>
  </si>
  <si>
    <t>Lead</t>
  </si>
  <si>
    <t>Leake</t>
  </si>
  <si>
    <t>Little Smeaton</t>
  </si>
  <si>
    <t>Long Marston</t>
  </si>
  <si>
    <t>Manfield</t>
  </si>
  <si>
    <t>Series C</t>
  </si>
  <si>
    <t>Markington with Wallerthwaite</t>
  </si>
  <si>
    <t>Myton-on-Swale</t>
  </si>
  <si>
    <t>Series R</t>
  </si>
  <si>
    <t>Nidd</t>
  </si>
  <si>
    <t>North Duffield</t>
  </si>
  <si>
    <t>Series E primary</t>
  </si>
  <si>
    <t>North Stainley with Sleningford</t>
  </si>
  <si>
    <t>Northallerton</t>
  </si>
  <si>
    <t>Riccall</t>
  </si>
  <si>
    <t>Series A, Dx4 &amp; Ex3</t>
  </si>
  <si>
    <t>Sand Hutton</t>
  </si>
  <si>
    <t>Series B</t>
  </si>
  <si>
    <t>Saxton with Scarthingwell</t>
  </si>
  <si>
    <t>Series E &amp; X</t>
  </si>
  <si>
    <t>Sherburn in Elmet</t>
  </si>
  <si>
    <t>Series E, variety G5, Saltire standard. ANOther.</t>
  </si>
  <si>
    <t>Snape with Thorp</t>
  </si>
  <si>
    <t>South Milford</t>
  </si>
  <si>
    <t>York shilling. Series E primary.</t>
  </si>
  <si>
    <t>Stainton</t>
  </si>
  <si>
    <t>Stapleton</t>
  </si>
  <si>
    <t>Stillington</t>
  </si>
  <si>
    <t>Studley Roger</t>
  </si>
  <si>
    <t>Stutton with Hazlewood</t>
  </si>
  <si>
    <t>Series CZ</t>
  </si>
  <si>
    <t>Thormanby</t>
  </si>
  <si>
    <t>West Tanfield</t>
  </si>
  <si>
    <t>Yafforth</t>
  </si>
  <si>
    <t>Sutton-on-the-Forest</t>
  </si>
  <si>
    <t>Gold</t>
  </si>
  <si>
    <t>Silver</t>
  </si>
  <si>
    <t>Copper</t>
  </si>
  <si>
    <t>4a-N8</t>
  </si>
  <si>
    <t>N9</t>
  </si>
  <si>
    <t>N10</t>
  </si>
  <si>
    <t>N09</t>
  </si>
  <si>
    <t>Silver alloy</t>
  </si>
  <si>
    <t>Other</t>
  </si>
  <si>
    <t>1-3c</t>
  </si>
  <si>
    <t>C8 only</t>
  </si>
  <si>
    <t>C9 only</t>
  </si>
  <si>
    <t>Both</t>
  </si>
  <si>
    <t>Metal analysis - all</t>
  </si>
  <si>
    <t>Metal analysis - sites with artefacts</t>
  </si>
  <si>
    <t>Mix - excl gold &amp; other</t>
  </si>
  <si>
    <t>Barwick in Elmet</t>
  </si>
  <si>
    <t>Clifford</t>
  </si>
  <si>
    <t>Lotherton</t>
  </si>
  <si>
    <t>Walton</t>
  </si>
  <si>
    <t>Norton</t>
  </si>
  <si>
    <t>Brodsworth</t>
  </si>
  <si>
    <t>Barnburgh</t>
  </si>
  <si>
    <t>Tickhill</t>
  </si>
  <si>
    <t>Darrington</t>
  </si>
  <si>
    <t>North Elmsall</t>
  </si>
  <si>
    <t>Thorpe Audlin</t>
  </si>
  <si>
    <t>Type</t>
  </si>
  <si>
    <t>No.</t>
  </si>
  <si>
    <t>Gold, Continental &amp; southumbrian sceats</t>
  </si>
  <si>
    <t>Series Q</t>
  </si>
  <si>
    <t>Doncaster</t>
  </si>
  <si>
    <t>Byzantine decanummium of Justin II (565-78)</t>
  </si>
  <si>
    <t>Series N</t>
  </si>
  <si>
    <t>Series J, 37</t>
  </si>
  <si>
    <t>3 or fewer</t>
  </si>
  <si>
    <t>Shipton</t>
  </si>
  <si>
    <t>York shilling</t>
  </si>
  <si>
    <t>Central Lowlands [80]</t>
  </si>
  <si>
    <t>Rank by volume</t>
  </si>
  <si>
    <t>From the north</t>
  </si>
  <si>
    <t>Beningbrough</t>
  </si>
  <si>
    <r>
      <t>Artefacts at location</t>
    </r>
    <r>
      <rPr>
        <b/>
        <sz val="10"/>
        <rFont val="Times New Roman"/>
        <family val="1"/>
      </rPr>
      <t xml:space="preserve"> = 1</t>
    </r>
  </si>
  <si>
    <r>
      <rPr>
        <i/>
        <sz val="10"/>
        <rFont val="Times New Roman"/>
        <family val="1"/>
      </rPr>
      <t>c.</t>
    </r>
    <r>
      <rPr>
        <sz val="10"/>
        <rFont val="Times New Roman"/>
        <family val="1"/>
      </rPr>
      <t xml:space="preserve"> 855-867</t>
    </r>
  </si>
  <si>
    <r>
      <t>York, "</t>
    </r>
    <r>
      <rPr>
        <i/>
        <sz val="10"/>
        <rFont val="Times New Roman"/>
        <family val="1"/>
      </rPr>
      <t>c.</t>
    </r>
    <r>
      <rPr>
        <sz val="10"/>
        <rFont val="Times New Roman"/>
        <family val="1"/>
      </rPr>
      <t>10 miles south"</t>
    </r>
  </si>
  <si>
    <t>Summary of artefact finds:         York &amp; Central Lowlands</t>
  </si>
  <si>
    <t>York Fishergate</t>
  </si>
  <si>
    <t>York (all locations)</t>
  </si>
  <si>
    <t>Central Lowlands</t>
  </si>
  <si>
    <t>York/Central Lowlands</t>
  </si>
  <si>
    <t>Database Totals</t>
  </si>
  <si>
    <t>Grand Total</t>
  </si>
  <si>
    <t>% of database</t>
  </si>
  <si>
    <t>No. of types of artefact</t>
  </si>
  <si>
    <t>Locations [A]</t>
  </si>
  <si>
    <t>Single find locations</t>
  </si>
  <si>
    <t>1-3 finds locations</t>
  </si>
  <si>
    <t>Locations with coins [B]</t>
  </si>
  <si>
    <t>Coin findspots</t>
  </si>
  <si>
    <t>Source:</t>
  </si>
  <si>
    <t>Purpose:</t>
  </si>
  <si>
    <t>To identify by region the statistical profile of artefactual and coin finds.</t>
  </si>
  <si>
    <t xml:space="preserve">Coins </t>
  </si>
  <si>
    <r>
      <rPr>
        <i/>
        <sz val="12"/>
        <color theme="1"/>
        <rFont val="Times New Roman"/>
        <family val="1"/>
      </rPr>
      <t>Co-occurrence</t>
    </r>
    <r>
      <rPr>
        <sz val="12"/>
        <color theme="1"/>
        <rFont val="Times New Roman"/>
        <family val="1"/>
      </rPr>
      <t xml:space="preserve"> [B/A] %</t>
    </r>
  </si>
  <si>
    <t>Central Lowlands %</t>
  </si>
  <si>
    <t>%</t>
  </si>
  <si>
    <t>Dress</t>
  </si>
  <si>
    <t>Work related</t>
  </si>
  <si>
    <t>Tool</t>
  </si>
  <si>
    <t>Domestic</t>
  </si>
  <si>
    <t>Horse fitting</t>
  </si>
  <si>
    <t>Mercantile</t>
  </si>
  <si>
    <t>Toilet implement</t>
  </si>
  <si>
    <t>Weapon</t>
  </si>
  <si>
    <t>Decorative</t>
  </si>
  <si>
    <t>Unidentified</t>
  </si>
  <si>
    <t>Fixture/fitting</t>
  </si>
  <si>
    <t>Burial</t>
  </si>
  <si>
    <t>Clerical</t>
  </si>
  <si>
    <t>To evaluate volumes and proportions of artefact groups by region.</t>
  </si>
  <si>
    <t>Norm</t>
  </si>
  <si>
    <t>Variance</t>
  </si>
  <si>
    <t>Sleeve clasp</t>
  </si>
  <si>
    <t>Hooked tag</t>
  </si>
  <si>
    <t>Brooch</t>
  </si>
  <si>
    <t>Mount</t>
  </si>
  <si>
    <t>Buckle</t>
  </si>
  <si>
    <t>Pin</t>
  </si>
  <si>
    <t>Strap end</t>
  </si>
  <si>
    <t>Detailed types</t>
  </si>
  <si>
    <t>Knife/blade</t>
  </si>
  <si>
    <t>Strip/binding</t>
  </si>
  <si>
    <t>Nail</t>
  </si>
  <si>
    <t>Vessel</t>
  </si>
  <si>
    <t>Weight</t>
  </si>
  <si>
    <t>Finger ring</t>
  </si>
  <si>
    <t xml:space="preserve">Fragment(s) - iron </t>
  </si>
  <si>
    <t>Metal working debris</t>
  </si>
  <si>
    <t>Strap fitting</t>
  </si>
  <si>
    <t>Tweezers</t>
  </si>
  <si>
    <t>Key (locking)</t>
  </si>
  <si>
    <t>Bell (part)</t>
  </si>
  <si>
    <t>Pendant</t>
  </si>
  <si>
    <t>Sheet - copper alloy</t>
  </si>
  <si>
    <t>Bead</t>
  </si>
  <si>
    <t>Girdle Hanger</t>
  </si>
  <si>
    <t>Needle</t>
  </si>
  <si>
    <t>Comb (parts)</t>
  </si>
  <si>
    <t>Hook</t>
  </si>
  <si>
    <t>Spindle whorl</t>
  </si>
  <si>
    <t>Whittle-tang knife</t>
  </si>
  <si>
    <t>Fragment(s) - cu-alloy</t>
  </si>
  <si>
    <t>Ring</t>
  </si>
  <si>
    <t>Ingot</t>
  </si>
  <si>
    <t>sheet - lead</t>
  </si>
  <si>
    <t>Stirrup</t>
  </si>
  <si>
    <t>Staple</t>
  </si>
  <si>
    <t>Scabbard</t>
  </si>
  <si>
    <t>Cremation</t>
  </si>
  <si>
    <t>Hinge strap</t>
  </si>
  <si>
    <t>Bridle fitting</t>
  </si>
  <si>
    <t>Stylus</t>
  </si>
  <si>
    <t>Whetstone</t>
  </si>
  <si>
    <t>Disc</t>
  </si>
  <si>
    <t>Sword pommel</t>
  </si>
  <si>
    <t>Sheet - iron</t>
  </si>
  <si>
    <t>Locking mechanism</t>
  </si>
  <si>
    <t>Strap hinge</t>
  </si>
  <si>
    <t>Rove</t>
  </si>
  <si>
    <t>Fragment(s) - silver</t>
  </si>
  <si>
    <t>Bracteate</t>
  </si>
  <si>
    <t>Scutheon</t>
  </si>
  <si>
    <t>Chisel</t>
  </si>
  <si>
    <t>Punch</t>
  </si>
  <si>
    <t>Wedge</t>
  </si>
  <si>
    <t>Fragment(s) - lead</t>
  </si>
  <si>
    <t>Gaming piece</t>
  </si>
  <si>
    <t>Plaque</t>
  </si>
  <si>
    <t>Belt fitting</t>
  </si>
  <si>
    <t>Awl</t>
  </si>
  <si>
    <t>Fragment(s) - gold</t>
  </si>
  <si>
    <t>Book fitting</t>
  </si>
  <si>
    <t>Cross</t>
  </si>
  <si>
    <t>Strike-a-light</t>
  </si>
  <si>
    <t>Bracelet</t>
  </si>
  <si>
    <t>Chain/link</t>
  </si>
  <si>
    <t>Chatelaine</t>
  </si>
  <si>
    <t>Jewellery</t>
  </si>
  <si>
    <t>Bolt</t>
  </si>
  <si>
    <t>Hanging bowl</t>
  </si>
  <si>
    <t>Harness pendant</t>
  </si>
  <si>
    <t>Earscoop</t>
  </si>
  <si>
    <t>Auger</t>
  </si>
  <si>
    <t>Rivet</t>
  </si>
  <si>
    <t>Shield</t>
  </si>
  <si>
    <t>Shield boss</t>
  </si>
  <si>
    <t>Die stamp</t>
  </si>
  <si>
    <t>Net sinker</t>
  </si>
  <si>
    <t>Human remains</t>
  </si>
  <si>
    <t>Bucket</t>
  </si>
  <si>
    <t>Fixtures &amp; fittings</t>
  </si>
  <si>
    <t>Latchlifter</t>
  </si>
  <si>
    <t>Skillet</t>
  </si>
  <si>
    <t>Annular brooch</t>
  </si>
  <si>
    <t>Ear-ring</t>
  </si>
  <si>
    <t>Personal accessory</t>
  </si>
  <si>
    <t>Roundel</t>
  </si>
  <si>
    <t>Hanger</t>
  </si>
  <si>
    <t>Balance (part)</t>
  </si>
  <si>
    <t>Cosmetic set</t>
  </si>
  <si>
    <t>Ferrule</t>
  </si>
  <si>
    <t>Handle</t>
  </si>
  <si>
    <t>Rod</t>
  </si>
  <si>
    <t>Spoon</t>
  </si>
  <si>
    <t>Armour &amp; weapons</t>
  </si>
  <si>
    <t>Arrowhead</t>
  </si>
  <si>
    <t>Spike/spear</t>
  </si>
  <si>
    <t>Sword</t>
  </si>
  <si>
    <t>Sword guard</t>
  </si>
  <si>
    <t>Bar</t>
  </si>
  <si>
    <t>Trial piece</t>
  </si>
  <si>
    <t>Washer</t>
  </si>
  <si>
    <t>Applied relief</t>
  </si>
  <si>
    <t>Lace-end</t>
  </si>
  <si>
    <t>Animal head terminal</t>
  </si>
  <si>
    <t>Chape</t>
  </si>
  <si>
    <t>Clasp</t>
  </si>
  <si>
    <t>Dress hook</t>
  </si>
  <si>
    <t>Dress pin</t>
  </si>
  <si>
    <t>Loop</t>
  </si>
  <si>
    <t>Neck ring</t>
  </si>
  <si>
    <t>Pin head</t>
  </si>
  <si>
    <t>Scarab?</t>
  </si>
  <si>
    <t>Stud</t>
  </si>
  <si>
    <t>Bridle bit</t>
  </si>
  <si>
    <t>Harness mount</t>
  </si>
  <si>
    <t>Nail cleaner</t>
  </si>
  <si>
    <t>Adze</t>
  </si>
  <si>
    <t>Scythe</t>
  </si>
  <si>
    <t>Sharpening tool</t>
  </si>
  <si>
    <t>Shears</t>
  </si>
  <si>
    <t>Tongs</t>
  </si>
  <si>
    <t>Pommel cap</t>
  </si>
  <si>
    <t>Seax</t>
  </si>
  <si>
    <t>Spearhead</t>
  </si>
  <si>
    <t>Vat</t>
  </si>
  <si>
    <t>Workbox</t>
  </si>
  <si>
    <t>Metal</t>
  </si>
  <si>
    <t>Period</t>
  </si>
  <si>
    <t>Copper alloy</t>
  </si>
  <si>
    <t>To assess the proportions of coins of different composition by region.</t>
  </si>
  <si>
    <t>Century</t>
  </si>
  <si>
    <t>Sites</t>
  </si>
  <si>
    <t>C8th only</t>
  </si>
  <si>
    <t>C9th only</t>
  </si>
  <si>
    <t>N9-10</t>
  </si>
  <si>
    <t>To assess the proportions of sites with coins of different centuries by region as an indication of continuity.</t>
  </si>
  <si>
    <r>
      <rPr>
        <b/>
        <i/>
        <u/>
        <sz val="12"/>
        <rFont val="Times New Roman"/>
        <family val="1"/>
      </rPr>
      <t>Dataset 16:</t>
    </r>
    <r>
      <rPr>
        <b/>
        <u/>
        <sz val="12"/>
        <rFont val="Times New Roman"/>
        <family val="1"/>
      </rPr>
      <t xml:space="preserve"> Central Lowlands - Site Finds by Issuer</t>
    </r>
  </si>
  <si>
    <t>Central Lowlands - Artefacts - Summary</t>
  </si>
  <si>
    <t>Dataset 5: Early medieval Yorkshire - artefacts - data</t>
  </si>
  <si>
    <t>Central Lowlands - Artefacts - Functional Categories</t>
  </si>
  <si>
    <r>
      <rPr>
        <i/>
        <sz val="12"/>
        <color theme="1"/>
        <rFont val="Times New Roman"/>
        <family val="1"/>
      </rPr>
      <t>Dataset 5:</t>
    </r>
    <r>
      <rPr>
        <sz val="12"/>
        <color theme="1"/>
        <rFont val="Times New Roman"/>
        <family val="1"/>
      </rPr>
      <t xml:space="preserve"> Early medieval Yorkshire - artefacts - data</t>
    </r>
  </si>
  <si>
    <r>
      <rPr>
        <i/>
        <sz val="12"/>
        <color theme="1"/>
        <rFont val="Times New Roman"/>
        <family val="1"/>
      </rPr>
      <t>Dataset 5</t>
    </r>
    <r>
      <rPr>
        <sz val="12"/>
        <color theme="1"/>
        <rFont val="Times New Roman"/>
        <family val="1"/>
      </rPr>
      <t>: Early medieval Yorkshire - artefacts - data</t>
    </r>
  </si>
  <si>
    <t>Central Lowlands - Selected Dress Accessories - Comparison to Norm</t>
  </si>
  <si>
    <t>Central Lowlands - Artefacts - Detailed Types</t>
  </si>
  <si>
    <r>
      <rPr>
        <u/>
        <sz val="12"/>
        <color theme="1"/>
        <rFont val="Times New Roman"/>
        <family val="1"/>
      </rPr>
      <t>Purpose</t>
    </r>
    <r>
      <rPr>
        <sz val="12"/>
        <color theme="1"/>
        <rFont val="Times New Roman"/>
        <family val="1"/>
      </rPr>
      <t>:</t>
    </r>
  </si>
  <si>
    <t>To assess, compare and rank the distribution of artefact types by region.</t>
  </si>
  <si>
    <r>
      <t>Source</t>
    </r>
    <r>
      <rPr>
        <sz val="12"/>
        <color theme="1"/>
        <rFont val="Times New Roman"/>
        <family val="1"/>
      </rPr>
      <t xml:space="preserve">: </t>
    </r>
    <r>
      <rPr>
        <i/>
        <sz val="12"/>
        <color theme="1"/>
        <rFont val="Times New Roman"/>
        <family val="1"/>
      </rPr>
      <t/>
    </r>
  </si>
  <si>
    <r>
      <rPr>
        <i/>
        <sz val="12"/>
        <color theme="1"/>
        <rFont val="Times New Roman"/>
        <family val="1"/>
      </rPr>
      <t>Dataset 5</t>
    </r>
    <r>
      <rPr>
        <sz val="12"/>
        <color theme="1"/>
        <rFont val="Times New Roman"/>
        <family val="1"/>
      </rPr>
      <t>: Early Medieval Yorkshire - Artefacts - Data</t>
    </r>
  </si>
  <si>
    <t>Central Lowlands - Coin Metal Mix on Artefact Sites</t>
  </si>
  <si>
    <t>Central Lowlands - Coin Age Mix on Artefact Sites</t>
  </si>
  <si>
    <r>
      <rPr>
        <i/>
        <sz val="11"/>
        <color theme="1"/>
        <rFont val="Times New Roman"/>
        <family val="1"/>
      </rPr>
      <t>Dataset 5</t>
    </r>
    <r>
      <rPr>
        <sz val="11"/>
        <color theme="1"/>
        <rFont val="Times New Roman"/>
        <family val="1"/>
      </rPr>
      <t>: Early medieval Yorkshire - artefacts - data</t>
    </r>
  </si>
  <si>
    <t>'Site C' near Wetherby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</si>
</sst>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_);_(* \(#,##0\);_(* &quot;-&quot;_);_(@_)"/>
    <numFmt numFmtId="165" formatCode="0.0%"/>
  </numFmts>
  <fonts count="31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u/>
      <sz val="10"/>
      <name val="Calibri"/>
      <family val="2"/>
      <scheme val="minor"/>
    </font>
    <font>
      <sz val="11"/>
      <color theme="1"/>
      <name val="Calibri"/>
      <family val="2"/>
      <scheme val="minor"/>
    </font>
    <font>
      <b/>
      <u/>
      <sz val="12"/>
      <name val="Times New Roman"/>
      <family val="1"/>
    </font>
    <font>
      <b/>
      <i/>
      <u/>
      <sz val="12"/>
      <name val="Times New Roman"/>
      <family val="1"/>
    </font>
    <font>
      <sz val="10"/>
      <name val="Times New Roman"/>
      <family val="1"/>
    </font>
    <font>
      <b/>
      <u/>
      <sz val="10"/>
      <color theme="1"/>
      <name val="Times New Roman"/>
      <family val="1"/>
    </font>
    <font>
      <u/>
      <sz val="10"/>
      <name val="Times New Roman"/>
      <family val="1"/>
    </font>
    <font>
      <b/>
      <u/>
      <sz val="10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i/>
      <sz val="12"/>
      <color rgb="FF7F7F7F"/>
      <name val="Times New Roman"/>
      <family val="2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u/>
      <sz val="12"/>
      <color theme="1"/>
      <name val="Times New Roman"/>
      <family val="1"/>
    </font>
    <font>
      <i/>
      <sz val="12"/>
      <color theme="1"/>
      <name val="Times New Roman"/>
      <family val="1"/>
    </font>
    <font>
      <u/>
      <sz val="12"/>
      <color theme="1"/>
      <name val="Times New Roman"/>
      <family val="1"/>
    </font>
    <font>
      <b/>
      <i/>
      <u/>
      <sz val="12"/>
      <color theme="1"/>
      <name val="Times New Roman"/>
      <family val="1"/>
    </font>
    <font>
      <b/>
      <sz val="12"/>
      <color theme="0" tint="-0.34998626667073579"/>
      <name val="Times New Roman"/>
      <family val="1"/>
    </font>
    <font>
      <sz val="12"/>
      <color theme="0" tint="-0.34998626667073579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u/>
      <sz val="11"/>
      <color theme="1"/>
      <name val="Times New Roman"/>
      <family val="1"/>
    </font>
    <font>
      <i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9" fontId="6" fillId="0" borderId="0" applyFont="0" applyFill="0" applyBorder="0" applyAlignment="0" applyProtection="0"/>
    <xf numFmtId="0" fontId="17" fillId="0" borderId="0" applyNumberFormat="0" applyFill="0" applyBorder="0" applyAlignment="0" applyProtection="0"/>
  </cellStyleXfs>
  <cellXfs count="280">
    <xf numFmtId="0" fontId="0" fillId="0" borderId="0" xfId="0"/>
    <xf numFmtId="0" fontId="3" fillId="0" borderId="14" xfId="0" applyFont="1" applyBorder="1"/>
    <xf numFmtId="0" fontId="3" fillId="0" borderId="0" xfId="0" applyFont="1"/>
    <xf numFmtId="0" fontId="3" fillId="0" borderId="0" xfId="0" applyFont="1" applyBorder="1"/>
    <xf numFmtId="0" fontId="3" fillId="0" borderId="0" xfId="0" applyFont="1" applyAlignment="1">
      <alignment vertical="top"/>
    </xf>
    <xf numFmtId="0" fontId="3" fillId="0" borderId="0" xfId="0" applyFont="1" applyAlignment="1">
      <alignment horizontal="right"/>
    </xf>
    <xf numFmtId="1" fontId="3" fillId="0" borderId="0" xfId="0" applyNumberFormat="1" applyFont="1"/>
    <xf numFmtId="0" fontId="3" fillId="0" borderId="14" xfId="0" applyFont="1" applyBorder="1" applyAlignment="1">
      <alignment horizontal="right"/>
    </xf>
    <xf numFmtId="0" fontId="3" fillId="0" borderId="0" xfId="0" applyFont="1" applyAlignment="1">
      <alignment horizontal="center"/>
    </xf>
    <xf numFmtId="0" fontId="3" fillId="0" borderId="28" xfId="0" applyFont="1" applyBorder="1"/>
    <xf numFmtId="0" fontId="3" fillId="0" borderId="0" xfId="0" applyFont="1" applyBorder="1" applyAlignment="1">
      <alignment horizontal="right"/>
    </xf>
    <xf numFmtId="0" fontId="3" fillId="0" borderId="28" xfId="0" applyFont="1" applyBorder="1" applyAlignment="1">
      <alignment horizontal="right"/>
    </xf>
    <xf numFmtId="1" fontId="3" fillId="0" borderId="14" xfId="0" applyNumberFormat="1" applyFont="1" applyBorder="1" applyAlignment="1">
      <alignment horizontal="right"/>
    </xf>
    <xf numFmtId="1" fontId="3" fillId="0" borderId="0" xfId="0" applyNumberFormat="1" applyFont="1" applyBorder="1" applyAlignment="1">
      <alignment horizontal="right"/>
    </xf>
    <xf numFmtId="1" fontId="3" fillId="0" borderId="28" xfId="0" applyNumberFormat="1" applyFont="1" applyBorder="1" applyAlignment="1">
      <alignment horizontal="right"/>
    </xf>
    <xf numFmtId="1" fontId="3" fillId="0" borderId="32" xfId="0" applyNumberFormat="1" applyFont="1" applyBorder="1" applyAlignment="1">
      <alignment horizontal="right"/>
    </xf>
    <xf numFmtId="1" fontId="3" fillId="0" borderId="7" xfId="0" applyNumberFormat="1" applyFont="1" applyBorder="1" applyAlignment="1">
      <alignment horizontal="right"/>
    </xf>
    <xf numFmtId="1" fontId="3" fillId="0" borderId="33" xfId="0" applyNumberFormat="1" applyFont="1" applyBorder="1" applyAlignment="1">
      <alignment horizontal="right"/>
    </xf>
    <xf numFmtId="1" fontId="4" fillId="0" borderId="15" xfId="0" applyNumberFormat="1" applyFont="1" applyBorder="1"/>
    <xf numFmtId="1" fontId="4" fillId="0" borderId="17" xfId="0" applyNumberFormat="1" applyFont="1" applyBorder="1"/>
    <xf numFmtId="1" fontId="4" fillId="0" borderId="34" xfId="0" applyNumberFormat="1" applyFont="1" applyBorder="1"/>
    <xf numFmtId="0" fontId="5" fillId="0" borderId="12" xfId="0" applyFont="1" applyBorder="1" applyAlignment="1">
      <alignment horizontal="right" vertical="top"/>
    </xf>
    <xf numFmtId="0" fontId="5" fillId="0" borderId="13" xfId="0" applyFont="1" applyBorder="1" applyAlignment="1">
      <alignment horizontal="right" vertical="top"/>
    </xf>
    <xf numFmtId="0" fontId="5" fillId="0" borderId="13" xfId="0" applyFont="1" applyBorder="1" applyAlignment="1">
      <alignment horizontal="right" vertical="top" wrapText="1"/>
    </xf>
    <xf numFmtId="0" fontId="5" fillId="0" borderId="27" xfId="0" applyFont="1" applyBorder="1" applyAlignment="1">
      <alignment horizontal="right" vertical="top"/>
    </xf>
    <xf numFmtId="0" fontId="5" fillId="0" borderId="0" xfId="0" applyFont="1" applyBorder="1" applyAlignment="1">
      <alignment horizontal="right"/>
    </xf>
    <xf numFmtId="0" fontId="4" fillId="0" borderId="28" xfId="0" applyFont="1" applyBorder="1"/>
    <xf numFmtId="16" fontId="5" fillId="0" borderId="14" xfId="0" quotePrefix="1" applyNumberFormat="1" applyFont="1" applyBorder="1" applyAlignment="1">
      <alignment horizontal="right"/>
    </xf>
    <xf numFmtId="164" fontId="3" fillId="0" borderId="14" xfId="0" applyNumberFormat="1" applyFont="1" applyBorder="1" applyAlignment="1">
      <alignment horizontal="right"/>
    </xf>
    <xf numFmtId="164" fontId="3" fillId="0" borderId="0" xfId="0" applyNumberFormat="1" applyFont="1" applyBorder="1" applyAlignment="1">
      <alignment horizontal="right"/>
    </xf>
    <xf numFmtId="164" fontId="3" fillId="0" borderId="28" xfId="0" applyNumberFormat="1" applyFont="1" applyBorder="1" applyAlignment="1">
      <alignment horizontal="right"/>
    </xf>
    <xf numFmtId="164" fontId="3" fillId="0" borderId="32" xfId="0" applyNumberFormat="1" applyFont="1" applyBorder="1" applyAlignment="1">
      <alignment horizontal="right"/>
    </xf>
    <xf numFmtId="164" fontId="3" fillId="0" borderId="7" xfId="0" applyNumberFormat="1" applyFont="1" applyBorder="1" applyAlignment="1">
      <alignment horizontal="right"/>
    </xf>
    <xf numFmtId="164" fontId="3" fillId="0" borderId="33" xfId="0" applyNumberFormat="1" applyFont="1" applyBorder="1" applyAlignment="1">
      <alignment horizontal="right"/>
    </xf>
    <xf numFmtId="164" fontId="4" fillId="0" borderId="15" xfId="0" applyNumberFormat="1" applyFont="1" applyBorder="1"/>
    <xf numFmtId="164" fontId="4" fillId="0" borderId="17" xfId="0" applyNumberFormat="1" applyFont="1" applyBorder="1"/>
    <xf numFmtId="164" fontId="4" fillId="0" borderId="34" xfId="0" applyNumberFormat="1" applyFont="1" applyBorder="1"/>
    <xf numFmtId="0" fontId="4" fillId="0" borderId="29" xfId="0" applyFont="1" applyBorder="1"/>
    <xf numFmtId="0" fontId="4" fillId="0" borderId="30" xfId="0" applyFont="1" applyBorder="1"/>
    <xf numFmtId="0" fontId="4" fillId="0" borderId="31" xfId="0" applyFont="1" applyBorder="1"/>
    <xf numFmtId="0" fontId="5" fillId="0" borderId="0" xfId="0" applyFont="1"/>
    <xf numFmtId="165" fontId="3" fillId="0" borderId="0" xfId="1" applyNumberFormat="1" applyFont="1"/>
    <xf numFmtId="0" fontId="7" fillId="0" borderId="0" xfId="0" applyFont="1"/>
    <xf numFmtId="0" fontId="3" fillId="0" borderId="0" xfId="0" applyFont="1" applyFill="1"/>
    <xf numFmtId="0" fontId="3" fillId="0" borderId="28" xfId="0" applyFont="1" applyFill="1" applyBorder="1"/>
    <xf numFmtId="1" fontId="3" fillId="0" borderId="14" xfId="0" applyNumberFormat="1" applyFont="1" applyFill="1" applyBorder="1" applyAlignment="1">
      <alignment horizontal="right"/>
    </xf>
    <xf numFmtId="1" fontId="3" fillId="0" borderId="0" xfId="0" applyNumberFormat="1" applyFont="1" applyFill="1" applyBorder="1" applyAlignment="1">
      <alignment horizontal="right"/>
    </xf>
    <xf numFmtId="1" fontId="3" fillId="0" borderId="28" xfId="0" applyNumberFormat="1" applyFont="1" applyFill="1" applyBorder="1" applyAlignment="1">
      <alignment horizontal="right"/>
    </xf>
    <xf numFmtId="0" fontId="3" fillId="0" borderId="0" xfId="0" applyFont="1" applyFill="1" applyAlignment="1">
      <alignment horizontal="right"/>
    </xf>
    <xf numFmtId="164" fontId="3" fillId="0" borderId="14" xfId="0" applyNumberFormat="1" applyFont="1" applyFill="1" applyBorder="1" applyAlignment="1">
      <alignment horizontal="right"/>
    </xf>
    <xf numFmtId="164" fontId="3" fillId="0" borderId="0" xfId="0" applyNumberFormat="1" applyFont="1" applyFill="1" applyBorder="1" applyAlignment="1">
      <alignment horizontal="right"/>
    </xf>
    <xf numFmtId="164" fontId="3" fillId="0" borderId="28" xfId="0" applyNumberFormat="1" applyFont="1" applyFill="1" applyBorder="1" applyAlignment="1">
      <alignment horizontal="right"/>
    </xf>
    <xf numFmtId="0" fontId="3" fillId="0" borderId="14" xfId="0" applyFont="1" applyFill="1" applyBorder="1"/>
    <xf numFmtId="0" fontId="3" fillId="0" borderId="0" xfId="0" applyFont="1" applyFill="1" applyBorder="1"/>
    <xf numFmtId="0" fontId="9" fillId="0" borderId="0" xfId="0" applyFont="1"/>
    <xf numFmtId="0" fontId="9" fillId="0" borderId="13" xfId="0" applyFont="1" applyBorder="1"/>
    <xf numFmtId="1" fontId="9" fillId="0" borderId="13" xfId="0" applyNumberFormat="1" applyFont="1" applyBorder="1"/>
    <xf numFmtId="0" fontId="9" fillId="0" borderId="0" xfId="0" applyFont="1" applyBorder="1"/>
    <xf numFmtId="0" fontId="9" fillId="0" borderId="0" xfId="0" applyFont="1" applyAlignment="1">
      <alignment horizontal="center"/>
    </xf>
    <xf numFmtId="0" fontId="9" fillId="0" borderId="0" xfId="0" applyFont="1" applyAlignment="1">
      <alignment vertical="top"/>
    </xf>
    <xf numFmtId="49" fontId="10" fillId="0" borderId="13" xfId="0" applyNumberFormat="1" applyFont="1" applyBorder="1" applyAlignment="1">
      <alignment horizontal="left" vertical="center" wrapText="1"/>
    </xf>
    <xf numFmtId="0" fontId="11" fillId="0" borderId="22" xfId="0" applyFont="1" applyBorder="1" applyAlignment="1">
      <alignment horizontal="right" vertical="top"/>
    </xf>
    <xf numFmtId="0" fontId="11" fillId="0" borderId="20" xfId="0" applyFont="1" applyBorder="1" applyAlignment="1">
      <alignment horizontal="right" vertical="top" wrapText="1"/>
    </xf>
    <xf numFmtId="0" fontId="9" fillId="0" borderId="13" xfId="0" applyFont="1" applyBorder="1" applyAlignment="1">
      <alignment vertical="top"/>
    </xf>
    <xf numFmtId="49" fontId="9" fillId="0" borderId="0" xfId="0" applyNumberFormat="1" applyFont="1" applyBorder="1" applyAlignment="1">
      <alignment horizontal="right" vertical="top" wrapText="1"/>
    </xf>
    <xf numFmtId="0" fontId="11" fillId="0" borderId="1" xfId="0" applyFont="1" applyBorder="1" applyAlignment="1">
      <alignment horizontal="center"/>
    </xf>
    <xf numFmtId="1" fontId="11" fillId="0" borderId="1" xfId="0" applyNumberFormat="1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1" fillId="0" borderId="9" xfId="0" applyFont="1" applyBorder="1" applyAlignment="1">
      <alignment horizontal="center"/>
    </xf>
    <xf numFmtId="0" fontId="11" fillId="0" borderId="38" xfId="0" applyFont="1" applyBorder="1" applyAlignment="1">
      <alignment vertical="top" wrapText="1"/>
    </xf>
    <xf numFmtId="0" fontId="11" fillId="0" borderId="28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right" vertical="top"/>
    </xf>
    <xf numFmtId="49" fontId="9" fillId="0" borderId="4" xfId="0" applyNumberFormat="1" applyFont="1" applyBorder="1" applyAlignment="1">
      <alignment horizontal="center" vertical="top" wrapText="1"/>
    </xf>
    <xf numFmtId="1" fontId="9" fillId="0" borderId="4" xfId="0" applyNumberFormat="1" applyFont="1" applyBorder="1" applyAlignment="1">
      <alignment horizontal="center" vertical="top" wrapText="1"/>
    </xf>
    <xf numFmtId="49" fontId="9" fillId="0" borderId="0" xfId="0" applyNumberFormat="1" applyFont="1" applyBorder="1" applyAlignment="1">
      <alignment horizontal="center" vertical="top" wrapText="1"/>
    </xf>
    <xf numFmtId="49" fontId="9" fillId="0" borderId="5" xfId="0" applyNumberFormat="1" applyFont="1" applyBorder="1" applyAlignment="1">
      <alignment horizontal="center" vertical="top" wrapText="1"/>
    </xf>
    <xf numFmtId="49" fontId="9" fillId="0" borderId="0" xfId="0" applyNumberFormat="1" applyFont="1" applyFill="1" applyBorder="1" applyAlignment="1">
      <alignment horizontal="center" vertical="top" wrapText="1"/>
    </xf>
    <xf numFmtId="49" fontId="9" fillId="0" borderId="5" xfId="0" applyNumberFormat="1" applyFont="1" applyFill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/>
    </xf>
    <xf numFmtId="0" fontId="12" fillId="0" borderId="39" xfId="0" applyFont="1" applyBorder="1" applyAlignment="1">
      <alignment vertical="top" wrapText="1"/>
    </xf>
    <xf numFmtId="0" fontId="12" fillId="0" borderId="28" xfId="0" applyFont="1" applyBorder="1" applyAlignment="1">
      <alignment horizontal="center" vertical="top" wrapText="1"/>
    </xf>
    <xf numFmtId="0" fontId="9" fillId="0" borderId="0" xfId="0" applyFont="1" applyAlignment="1">
      <alignment horizontal="right"/>
    </xf>
    <xf numFmtId="49" fontId="9" fillId="0" borderId="6" xfId="0" applyNumberFormat="1" applyFont="1" applyBorder="1" applyAlignment="1">
      <alignment horizontal="center" vertical="top" wrapText="1"/>
    </xf>
    <xf numFmtId="1" fontId="9" fillId="0" borderId="6" xfId="0" applyNumberFormat="1" applyFont="1" applyBorder="1" applyAlignment="1">
      <alignment horizontal="center" vertical="top" wrapText="1"/>
    </xf>
    <xf numFmtId="49" fontId="9" fillId="0" borderId="7" xfId="0" applyNumberFormat="1" applyFont="1" applyBorder="1" applyAlignment="1">
      <alignment horizontal="center" vertical="top" wrapText="1"/>
    </xf>
    <xf numFmtId="49" fontId="9" fillId="0" borderId="8" xfId="0" applyNumberFormat="1" applyFont="1" applyBorder="1" applyAlignment="1">
      <alignment horizontal="center" vertical="top" wrapText="1"/>
    </xf>
    <xf numFmtId="49" fontId="9" fillId="0" borderId="7" xfId="0" applyNumberFormat="1" applyFont="1" applyFill="1" applyBorder="1" applyAlignment="1">
      <alignment horizontal="center" vertical="top" wrapText="1"/>
    </xf>
    <xf numFmtId="49" fontId="9" fillId="0" borderId="8" xfId="0" applyNumberFormat="1" applyFont="1" applyFill="1" applyBorder="1" applyAlignment="1">
      <alignment horizontal="center" vertical="top" wrapText="1"/>
    </xf>
    <xf numFmtId="0" fontId="9" fillId="0" borderId="6" xfId="0" applyFont="1" applyBorder="1" applyAlignment="1">
      <alignment horizontal="center" vertical="top" wrapText="1"/>
    </xf>
    <xf numFmtId="0" fontId="9" fillId="0" borderId="8" xfId="0" applyFont="1" applyBorder="1" applyAlignment="1">
      <alignment horizontal="center" vertical="top" wrapText="1"/>
    </xf>
    <xf numFmtId="0" fontId="9" fillId="0" borderId="7" xfId="0" applyFont="1" applyBorder="1" applyAlignment="1">
      <alignment horizontal="center" vertical="top" wrapText="1"/>
    </xf>
    <xf numFmtId="0" fontId="9" fillId="0" borderId="11" xfId="0" applyFont="1" applyBorder="1" applyAlignment="1">
      <alignment horizontal="center" vertical="top" wrapText="1"/>
    </xf>
    <xf numFmtId="0" fontId="9" fillId="0" borderId="39" xfId="0" applyFont="1" applyBorder="1" applyAlignment="1">
      <alignment horizontal="right"/>
    </xf>
    <xf numFmtId="0" fontId="9" fillId="0" borderId="28" xfId="0" applyFont="1" applyBorder="1" applyAlignment="1">
      <alignment horizontal="right"/>
    </xf>
    <xf numFmtId="0" fontId="9" fillId="0" borderId="24" xfId="0" applyFont="1" applyBorder="1" applyAlignment="1">
      <alignment horizontal="center"/>
    </xf>
    <xf numFmtId="0" fontId="9" fillId="0" borderId="14" xfId="0" applyFont="1" applyBorder="1" applyAlignment="1">
      <alignment horizontal="right"/>
    </xf>
    <xf numFmtId="0" fontId="9" fillId="0" borderId="0" xfId="0" applyFont="1" applyBorder="1" applyAlignment="1">
      <alignment horizontal="right"/>
    </xf>
    <xf numFmtId="49" fontId="12" fillId="0" borderId="0" xfId="0" applyNumberFormat="1" applyFont="1" applyBorder="1" applyAlignment="1">
      <alignment horizontal="left" vertical="center"/>
    </xf>
    <xf numFmtId="0" fontId="9" fillId="0" borderId="0" xfId="0" applyFont="1" applyFill="1"/>
    <xf numFmtId="0" fontId="9" fillId="0" borderId="14" xfId="0" applyFont="1" applyFill="1" applyBorder="1" applyAlignment="1">
      <alignment horizontal="right"/>
    </xf>
    <xf numFmtId="0" fontId="9" fillId="0" borderId="0" xfId="0" applyFont="1" applyFill="1" applyBorder="1" applyAlignment="1">
      <alignment horizontal="right"/>
    </xf>
    <xf numFmtId="49" fontId="9" fillId="0" borderId="0" xfId="0" applyNumberFormat="1" applyFont="1" applyFill="1" applyBorder="1" applyAlignment="1">
      <alignment horizontal="left" vertical="center"/>
    </xf>
    <xf numFmtId="1" fontId="9" fillId="0" borderId="4" xfId="0" applyNumberFormat="1" applyFont="1" applyFill="1" applyBorder="1" applyAlignment="1">
      <alignment vertical="top"/>
    </xf>
    <xf numFmtId="1" fontId="9" fillId="0" borderId="4" xfId="0" applyNumberFormat="1" applyFont="1" applyFill="1" applyBorder="1" applyAlignment="1">
      <alignment horizontal="right" vertical="top"/>
    </xf>
    <xf numFmtId="1" fontId="9" fillId="0" borderId="0" xfId="0" applyNumberFormat="1" applyFont="1" applyFill="1" applyBorder="1" applyAlignment="1">
      <alignment horizontal="right" vertical="top"/>
    </xf>
    <xf numFmtId="1" fontId="9" fillId="0" borderId="5" xfId="0" applyNumberFormat="1" applyFont="1" applyFill="1" applyBorder="1" applyAlignment="1">
      <alignment horizontal="right" vertical="top"/>
    </xf>
    <xf numFmtId="1" fontId="9" fillId="0" borderId="10" xfId="0" applyNumberFormat="1" applyFont="1" applyFill="1" applyBorder="1" applyAlignment="1">
      <alignment horizontal="right" vertical="top"/>
    </xf>
    <xf numFmtId="1" fontId="9" fillId="0" borderId="0" xfId="0" applyNumberFormat="1" applyFont="1" applyFill="1" applyBorder="1" applyAlignment="1">
      <alignment vertical="top"/>
    </xf>
    <xf numFmtId="0" fontId="9" fillId="0" borderId="39" xfId="0" applyFont="1" applyFill="1" applyBorder="1"/>
    <xf numFmtId="0" fontId="9" fillId="0" borderId="28" xfId="0" applyFont="1" applyFill="1" applyBorder="1"/>
    <xf numFmtId="0" fontId="9" fillId="0" borderId="24" xfId="0" applyFont="1" applyFill="1" applyBorder="1" applyAlignment="1">
      <alignment horizontal="center"/>
    </xf>
    <xf numFmtId="0" fontId="9" fillId="0" borderId="0" xfId="0" applyFont="1" applyFill="1" applyBorder="1"/>
    <xf numFmtId="1" fontId="9" fillId="0" borderId="4" xfId="0" applyNumberFormat="1" applyFont="1" applyFill="1" applyBorder="1" applyAlignment="1">
      <alignment horizontal="right" vertical="top" wrapText="1"/>
    </xf>
    <xf numFmtId="1" fontId="9" fillId="0" borderId="0" xfId="0" applyNumberFormat="1" applyFont="1" applyFill="1" applyBorder="1" applyAlignment="1">
      <alignment horizontal="right" vertical="top" wrapText="1"/>
    </xf>
    <xf numFmtId="1" fontId="9" fillId="0" borderId="4" xfId="0" applyNumberFormat="1" applyFont="1" applyFill="1" applyBorder="1" applyAlignment="1">
      <alignment vertical="top" wrapText="1"/>
    </xf>
    <xf numFmtId="0" fontId="15" fillId="0" borderId="0" xfId="0" applyFont="1" applyFill="1" applyAlignment="1">
      <alignment vertical="top"/>
    </xf>
    <xf numFmtId="0" fontId="16" fillId="0" borderId="0" xfId="0" applyFont="1" applyFill="1" applyBorder="1" applyAlignment="1">
      <alignment horizontal="justify" vertical="center"/>
    </xf>
    <xf numFmtId="1" fontId="9" fillId="0" borderId="4" xfId="0" applyNumberFormat="1" applyFont="1" applyBorder="1" applyAlignment="1">
      <alignment vertical="top"/>
    </xf>
    <xf numFmtId="1" fontId="9" fillId="0" borderId="4" xfId="0" applyNumberFormat="1" applyFont="1" applyBorder="1" applyAlignment="1">
      <alignment horizontal="right" vertical="top"/>
    </xf>
    <xf numFmtId="1" fontId="9" fillId="0" borderId="0" xfId="0" applyNumberFormat="1" applyFont="1" applyBorder="1" applyAlignment="1">
      <alignment horizontal="right" vertical="top"/>
    </xf>
    <xf numFmtId="1" fontId="9" fillId="0" borderId="5" xfId="0" applyNumberFormat="1" applyFont="1" applyBorder="1" applyAlignment="1">
      <alignment horizontal="right" vertical="top"/>
    </xf>
    <xf numFmtId="1" fontId="9" fillId="0" borderId="10" xfId="0" applyNumberFormat="1" applyFont="1" applyBorder="1" applyAlignment="1">
      <alignment horizontal="right" vertical="top"/>
    </xf>
    <xf numFmtId="1" fontId="9" fillId="0" borderId="0" xfId="0" applyNumberFormat="1" applyFont="1" applyBorder="1" applyAlignment="1">
      <alignment vertical="top"/>
    </xf>
    <xf numFmtId="0" fontId="9" fillId="0" borderId="39" xfId="0" applyFont="1" applyBorder="1"/>
    <xf numFmtId="0" fontId="9" fillId="0" borderId="28" xfId="0" applyFont="1" applyBorder="1"/>
    <xf numFmtId="0" fontId="15" fillId="0" borderId="0" xfId="0" applyFont="1" applyBorder="1"/>
    <xf numFmtId="1" fontId="9" fillId="0" borderId="4" xfId="0" applyNumberFormat="1" applyFont="1" applyBorder="1" applyAlignment="1">
      <alignment horizontal="right" vertical="top" wrapText="1"/>
    </xf>
    <xf numFmtId="49" fontId="9" fillId="0" borderId="5" xfId="0" applyNumberFormat="1" applyFont="1" applyBorder="1" applyAlignment="1">
      <alignment horizontal="right" vertical="top" wrapText="1"/>
    </xf>
    <xf numFmtId="49" fontId="9" fillId="0" borderId="4" xfId="0" applyNumberFormat="1" applyFont="1" applyBorder="1" applyAlignment="1">
      <alignment horizontal="right" vertical="top" wrapText="1"/>
    </xf>
    <xf numFmtId="49" fontId="9" fillId="0" borderId="0" xfId="0" applyNumberFormat="1" applyFont="1" applyFill="1" applyBorder="1" applyAlignment="1">
      <alignment horizontal="right" vertical="top" wrapText="1"/>
    </xf>
    <xf numFmtId="49" fontId="9" fillId="0" borderId="5" xfId="0" applyNumberFormat="1" applyFont="1" applyFill="1" applyBorder="1" applyAlignment="1">
      <alignment horizontal="right" vertical="top" wrapText="1"/>
    </xf>
    <xf numFmtId="0" fontId="9" fillId="0" borderId="4" xfId="0" applyFont="1" applyBorder="1" applyAlignment="1">
      <alignment horizontal="right" vertical="top" wrapText="1"/>
    </xf>
    <xf numFmtId="0" fontId="9" fillId="0" borderId="5" xfId="0" applyFont="1" applyBorder="1" applyAlignment="1">
      <alignment horizontal="right" vertical="top" wrapText="1"/>
    </xf>
    <xf numFmtId="0" fontId="9" fillId="0" borderId="0" xfId="0" applyFont="1" applyBorder="1" applyAlignment="1">
      <alignment horizontal="right" vertical="top" wrapText="1"/>
    </xf>
    <xf numFmtId="0" fontId="9" fillId="0" borderId="10" xfId="0" applyFont="1" applyBorder="1" applyAlignment="1">
      <alignment horizontal="right" vertical="top" wrapText="1"/>
    </xf>
    <xf numFmtId="0" fontId="9" fillId="0" borderId="39" xfId="0" applyFont="1" applyBorder="1" applyAlignment="1">
      <alignment horizontal="left"/>
    </xf>
    <xf numFmtId="0" fontId="9" fillId="0" borderId="28" xfId="0" applyFont="1" applyBorder="1" applyAlignment="1">
      <alignment horizontal="left"/>
    </xf>
    <xf numFmtId="0" fontId="16" fillId="0" borderId="0" xfId="0" applyFont="1" applyBorder="1" applyAlignment="1">
      <alignment horizontal="justify" vertical="center"/>
    </xf>
    <xf numFmtId="1" fontId="9" fillId="0" borderId="4" xfId="0" applyNumberFormat="1" applyFont="1" applyBorder="1" applyAlignment="1">
      <alignment vertical="top" wrapText="1"/>
    </xf>
    <xf numFmtId="1" fontId="9" fillId="0" borderId="0" xfId="0" applyNumberFormat="1" applyFont="1" applyBorder="1" applyAlignment="1">
      <alignment horizontal="right" vertical="top" wrapText="1"/>
    </xf>
    <xf numFmtId="0" fontId="15" fillId="0" borderId="0" xfId="0" applyFont="1" applyAlignment="1">
      <alignment vertical="top"/>
    </xf>
    <xf numFmtId="0" fontId="9" fillId="0" borderId="0" xfId="0" applyFont="1" applyBorder="1" applyAlignment="1">
      <alignment vertical="top" wrapText="1"/>
    </xf>
    <xf numFmtId="1" fontId="9" fillId="0" borderId="0" xfId="0" applyNumberFormat="1" applyFont="1" applyBorder="1" applyAlignment="1">
      <alignment vertical="top" wrapText="1"/>
    </xf>
    <xf numFmtId="0" fontId="9" fillId="0" borderId="14" xfId="0" applyFont="1" applyBorder="1" applyAlignment="1">
      <alignment horizontal="right" vertical="top"/>
    </xf>
    <xf numFmtId="0" fontId="9" fillId="0" borderId="0" xfId="0" applyFont="1" applyBorder="1" applyAlignment="1">
      <alignment vertical="top"/>
    </xf>
    <xf numFmtId="1" fontId="9" fillId="0" borderId="7" xfId="0" applyNumberFormat="1" applyFont="1" applyBorder="1" applyAlignment="1">
      <alignment vertical="top" wrapText="1"/>
    </xf>
    <xf numFmtId="1" fontId="9" fillId="0" borderId="6" xfId="0" applyNumberFormat="1" applyFont="1" applyBorder="1" applyAlignment="1">
      <alignment horizontal="right" vertical="top" wrapText="1"/>
    </xf>
    <xf numFmtId="1" fontId="9" fillId="0" borderId="7" xfId="0" applyNumberFormat="1" applyFont="1" applyBorder="1" applyAlignment="1">
      <alignment horizontal="right" vertical="top" wrapText="1"/>
    </xf>
    <xf numFmtId="1" fontId="9" fillId="0" borderId="7" xfId="0" applyNumberFormat="1" applyFont="1" applyBorder="1" applyAlignment="1">
      <alignment horizontal="right" vertical="top"/>
    </xf>
    <xf numFmtId="1" fontId="9" fillId="0" borderId="8" xfId="0" applyNumberFormat="1" applyFont="1" applyBorder="1" applyAlignment="1">
      <alignment horizontal="right" vertical="top"/>
    </xf>
    <xf numFmtId="1" fontId="9" fillId="0" borderId="6" xfId="0" applyNumberFormat="1" applyFont="1" applyBorder="1" applyAlignment="1">
      <alignment horizontal="right" vertical="top"/>
    </xf>
    <xf numFmtId="1" fontId="9" fillId="0" borderId="11" xfId="0" applyNumberFormat="1" applyFont="1" applyBorder="1" applyAlignment="1">
      <alignment horizontal="right" vertical="top"/>
    </xf>
    <xf numFmtId="1" fontId="9" fillId="0" borderId="35" xfId="0" applyNumberFormat="1" applyFont="1" applyBorder="1" applyAlignment="1">
      <alignment vertical="top"/>
    </xf>
    <xf numFmtId="0" fontId="9" fillId="0" borderId="40" xfId="0" applyFont="1" applyBorder="1"/>
    <xf numFmtId="0" fontId="9" fillId="0" borderId="33" xfId="0" applyFont="1" applyBorder="1"/>
    <xf numFmtId="0" fontId="9" fillId="0" borderId="26" xfId="0" applyFont="1" applyBorder="1" applyAlignment="1">
      <alignment horizontal="center"/>
    </xf>
    <xf numFmtId="0" fontId="9" fillId="0" borderId="15" xfId="0" applyFont="1" applyBorder="1"/>
    <xf numFmtId="0" fontId="9" fillId="0" borderId="17" xfId="0" applyFont="1" applyBorder="1"/>
    <xf numFmtId="49" fontId="13" fillId="0" borderId="17" xfId="0" applyNumberFormat="1" applyFont="1" applyBorder="1" applyAlignment="1">
      <alignment horizontal="right" vertical="center"/>
    </xf>
    <xf numFmtId="1" fontId="13" fillId="0" borderId="16" xfId="0" applyNumberFormat="1" applyFont="1" applyBorder="1" applyAlignment="1">
      <alignment vertical="top"/>
    </xf>
    <xf numFmtId="1" fontId="13" fillId="0" borderId="17" xfId="0" applyNumberFormat="1" applyFont="1" applyBorder="1" applyAlignment="1">
      <alignment vertical="top"/>
    </xf>
    <xf numFmtId="1" fontId="13" fillId="0" borderId="18" xfId="0" applyNumberFormat="1" applyFont="1" applyBorder="1" applyAlignment="1">
      <alignment vertical="top"/>
    </xf>
    <xf numFmtId="1" fontId="13" fillId="0" borderId="19" xfId="0" applyNumberFormat="1" applyFont="1" applyBorder="1" applyAlignment="1">
      <alignment vertical="top"/>
    </xf>
    <xf numFmtId="0" fontId="13" fillId="0" borderId="41" xfId="0" applyFont="1" applyBorder="1" applyAlignment="1">
      <alignment horizontal="center"/>
    </xf>
    <xf numFmtId="0" fontId="13" fillId="0" borderId="34" xfId="0" applyFont="1" applyBorder="1" applyAlignment="1">
      <alignment horizontal="center"/>
    </xf>
    <xf numFmtId="0" fontId="13" fillId="0" borderId="25" xfId="0" applyFont="1" applyBorder="1" applyAlignment="1">
      <alignment horizontal="center"/>
    </xf>
    <xf numFmtId="0" fontId="15" fillId="0" borderId="0" xfId="0" applyFont="1"/>
    <xf numFmtId="0" fontId="18" fillId="0" borderId="0" xfId="0" applyFont="1"/>
    <xf numFmtId="0" fontId="19" fillId="0" borderId="0" xfId="0" applyFont="1"/>
    <xf numFmtId="0" fontId="20" fillId="0" borderId="13" xfId="0" applyFont="1" applyBorder="1" applyAlignment="1">
      <alignment textRotation="90"/>
    </xf>
    <xf numFmtId="0" fontId="20" fillId="0" borderId="13" xfId="0" applyFont="1" applyBorder="1" applyAlignment="1">
      <alignment textRotation="90" wrapText="1"/>
    </xf>
    <xf numFmtId="0" fontId="20" fillId="0" borderId="27" xfId="0" applyFont="1" applyBorder="1" applyAlignment="1">
      <alignment textRotation="90"/>
    </xf>
    <xf numFmtId="0" fontId="18" fillId="0" borderId="14" xfId="0" applyFont="1" applyBorder="1"/>
    <xf numFmtId="0" fontId="18" fillId="0" borderId="0" xfId="0" applyFont="1" applyBorder="1"/>
    <xf numFmtId="0" fontId="18" fillId="0" borderId="28" xfId="0" applyFont="1" applyBorder="1"/>
    <xf numFmtId="10" fontId="18" fillId="0" borderId="0" xfId="0" applyNumberFormat="1" applyFont="1" applyBorder="1"/>
    <xf numFmtId="9" fontId="18" fillId="0" borderId="28" xfId="0" applyNumberFormat="1" applyFont="1" applyBorder="1"/>
    <xf numFmtId="9" fontId="18" fillId="0" borderId="0" xfId="0" applyNumberFormat="1" applyFont="1" applyBorder="1"/>
    <xf numFmtId="3" fontId="18" fillId="0" borderId="0" xfId="0" applyNumberFormat="1" applyFont="1" applyBorder="1"/>
    <xf numFmtId="3" fontId="18" fillId="0" borderId="28" xfId="0" applyNumberFormat="1" applyFont="1" applyBorder="1"/>
    <xf numFmtId="0" fontId="18" fillId="0" borderId="15" xfId="0" applyFont="1" applyBorder="1"/>
    <xf numFmtId="0" fontId="18" fillId="0" borderId="17" xfId="0" applyFont="1" applyBorder="1"/>
    <xf numFmtId="0" fontId="18" fillId="0" borderId="34" xfId="0" applyFont="1" applyBorder="1"/>
    <xf numFmtId="0" fontId="20" fillId="0" borderId="12" xfId="0" applyFont="1" applyBorder="1" applyAlignment="1">
      <alignment vertical="center" wrapText="1"/>
    </xf>
    <xf numFmtId="0" fontId="23" fillId="0" borderId="0" xfId="0" applyFont="1"/>
    <xf numFmtId="0" fontId="24" fillId="0" borderId="0" xfId="0" applyFont="1" applyFill="1" applyAlignment="1">
      <alignment vertical="top"/>
    </xf>
    <xf numFmtId="0" fontId="25" fillId="0" borderId="5" xfId="0" applyFont="1" applyFill="1" applyBorder="1" applyAlignment="1">
      <alignment horizontal="right" vertical="top" wrapText="1"/>
    </xf>
    <xf numFmtId="0" fontId="26" fillId="0" borderId="0" xfId="0" quotePrefix="1" applyFont="1" applyFill="1" applyBorder="1" applyAlignment="1">
      <alignment horizontal="right" vertical="top"/>
    </xf>
    <xf numFmtId="0" fontId="20" fillId="0" borderId="0" xfId="0" quotePrefix="1" applyFont="1" applyFill="1" applyBorder="1" applyAlignment="1">
      <alignment horizontal="right" vertical="top"/>
    </xf>
    <xf numFmtId="0" fontId="26" fillId="0" borderId="0" xfId="0" applyFont="1" applyFill="1" applyBorder="1" applyAlignment="1">
      <alignment vertical="top"/>
    </xf>
    <xf numFmtId="0" fontId="18" fillId="0" borderId="0" xfId="0" applyFont="1" applyFill="1"/>
    <xf numFmtId="0" fontId="25" fillId="0" borderId="0" xfId="0" applyFont="1" applyFill="1" applyBorder="1" applyAlignment="1">
      <alignment horizontal="right" vertical="top" wrapText="1"/>
    </xf>
    <xf numFmtId="0" fontId="7" fillId="0" borderId="42" xfId="0" applyFont="1" applyFill="1" applyBorder="1" applyAlignment="1">
      <alignment horizontal="center" vertical="center" wrapText="1"/>
    </xf>
    <xf numFmtId="0" fontId="20" fillId="0" borderId="43" xfId="2" applyFont="1" applyFill="1" applyBorder="1" applyAlignment="1">
      <alignment textRotation="90" wrapText="1"/>
    </xf>
    <xf numFmtId="0" fontId="20" fillId="0" borderId="43" xfId="0" applyFont="1" applyFill="1" applyBorder="1" applyAlignment="1">
      <alignment textRotation="90" wrapText="1"/>
    </xf>
    <xf numFmtId="0" fontId="20" fillId="0" borderId="43" xfId="0" applyFont="1" applyFill="1" applyBorder="1" applyAlignment="1">
      <alignment horizontal="right" textRotation="90" wrapText="1"/>
    </xf>
    <xf numFmtId="0" fontId="21" fillId="0" borderId="37" xfId="0" applyFont="1" applyFill="1" applyBorder="1" applyAlignment="1">
      <alignment horizontal="center" vertical="center"/>
    </xf>
    <xf numFmtId="0" fontId="26" fillId="0" borderId="0" xfId="0" applyFont="1" applyFill="1"/>
    <xf numFmtId="0" fontId="27" fillId="0" borderId="39" xfId="0" applyFont="1" applyFill="1" applyBorder="1"/>
    <xf numFmtId="0" fontId="27" fillId="0" borderId="0" xfId="0" applyFont="1" applyFill="1" applyBorder="1"/>
    <xf numFmtId="165" fontId="18" fillId="0" borderId="0" xfId="1" applyNumberFormat="1" applyFont="1" applyFill="1" applyBorder="1"/>
    <xf numFmtId="0" fontId="20" fillId="0" borderId="0" xfId="0" applyFont="1" applyFill="1" applyBorder="1"/>
    <xf numFmtId="0" fontId="28" fillId="0" borderId="0" xfId="0" applyFont="1" applyFill="1" applyBorder="1"/>
    <xf numFmtId="165" fontId="18" fillId="0" borderId="28" xfId="1" applyNumberFormat="1" applyFont="1" applyFill="1" applyBorder="1"/>
    <xf numFmtId="0" fontId="18" fillId="0" borderId="0" xfId="0" applyFont="1" applyFill="1" applyBorder="1"/>
    <xf numFmtId="0" fontId="27" fillId="0" borderId="40" xfId="0" applyFont="1" applyFill="1" applyBorder="1"/>
    <xf numFmtId="165" fontId="18" fillId="0" borderId="7" xfId="1" applyNumberFormat="1" applyFont="1" applyFill="1" applyBorder="1"/>
    <xf numFmtId="165" fontId="18" fillId="0" borderId="33" xfId="1" applyNumberFormat="1" applyFont="1" applyFill="1" applyBorder="1"/>
    <xf numFmtId="0" fontId="27" fillId="0" borderId="29" xfId="0" applyFont="1" applyFill="1" applyBorder="1" applyAlignment="1">
      <alignment horizontal="right"/>
    </xf>
    <xf numFmtId="0" fontId="27" fillId="0" borderId="30" xfId="0" applyFont="1" applyFill="1" applyBorder="1"/>
    <xf numFmtId="165" fontId="18" fillId="0" borderId="17" xfId="1" applyNumberFormat="1" applyFont="1" applyFill="1" applyBorder="1"/>
    <xf numFmtId="0" fontId="20" fillId="0" borderId="30" xfId="0" applyFont="1" applyFill="1" applyBorder="1"/>
    <xf numFmtId="0" fontId="28" fillId="0" borderId="30" xfId="0" applyFont="1" applyFill="1" applyBorder="1"/>
    <xf numFmtId="165" fontId="18" fillId="0" borderId="34" xfId="1" applyNumberFormat="1" applyFont="1" applyFill="1" applyBorder="1"/>
    <xf numFmtId="0" fontId="29" fillId="0" borderId="0" xfId="0" applyFont="1"/>
    <xf numFmtId="0" fontId="18" fillId="0" borderId="12" xfId="0" applyFont="1" applyBorder="1"/>
    <xf numFmtId="0" fontId="21" fillId="0" borderId="13" xfId="0" applyFont="1" applyBorder="1" applyAlignment="1">
      <alignment horizontal="right" wrapText="1"/>
    </xf>
    <xf numFmtId="0" fontId="21" fillId="0" borderId="13" xfId="0" applyFont="1" applyBorder="1" applyAlignment="1">
      <alignment horizontal="right"/>
    </xf>
    <xf numFmtId="0" fontId="21" fillId="0" borderId="27" xfId="0" applyFont="1" applyBorder="1" applyAlignment="1">
      <alignment horizontal="right"/>
    </xf>
    <xf numFmtId="10" fontId="18" fillId="0" borderId="17" xfId="0" applyNumberFormat="1" applyFont="1" applyBorder="1"/>
    <xf numFmtId="9" fontId="18" fillId="0" borderId="34" xfId="0" applyNumberFormat="1" applyFont="1" applyBorder="1"/>
    <xf numFmtId="0" fontId="26" fillId="0" borderId="0" xfId="0" applyFont="1" applyFill="1" applyBorder="1" applyAlignment="1">
      <alignment horizontal="right"/>
    </xf>
    <xf numFmtId="0" fontId="20" fillId="0" borderId="0" xfId="0" quotePrefix="1" applyFont="1" applyFill="1" applyBorder="1" applyAlignment="1">
      <alignment horizontal="right"/>
    </xf>
    <xf numFmtId="0" fontId="25" fillId="0" borderId="0" xfId="0" applyFont="1" applyFill="1" applyBorder="1"/>
    <xf numFmtId="0" fontId="26" fillId="0" borderId="0" xfId="0" applyFont="1" applyFill="1" applyBorder="1"/>
    <xf numFmtId="165" fontId="18" fillId="0" borderId="0" xfId="0" applyNumberFormat="1" applyFont="1" applyFill="1"/>
    <xf numFmtId="0" fontId="7" fillId="0" borderId="36" xfId="0" applyFont="1" applyFill="1" applyBorder="1" applyAlignment="1">
      <alignment horizontal="center" vertical="center" wrapText="1"/>
    </xf>
    <xf numFmtId="0" fontId="20" fillId="0" borderId="37" xfId="0" applyFont="1" applyFill="1" applyBorder="1" applyAlignment="1">
      <alignment horizontal="right" textRotation="90" wrapText="1"/>
    </xf>
    <xf numFmtId="0" fontId="18" fillId="0" borderId="0" xfId="0" quotePrefix="1" applyFont="1" applyFill="1" applyBorder="1" applyAlignment="1">
      <alignment horizontal="right" vertical="top"/>
    </xf>
    <xf numFmtId="0" fontId="18" fillId="0" borderId="0" xfId="2" applyFont="1" applyFill="1" applyBorder="1" applyAlignment="1"/>
    <xf numFmtId="165" fontId="20" fillId="0" borderId="28" xfId="1" applyNumberFormat="1" applyFont="1" applyFill="1" applyBorder="1"/>
    <xf numFmtId="0" fontId="18" fillId="0" borderId="17" xfId="2" applyFont="1" applyFill="1" applyBorder="1" applyAlignment="1"/>
    <xf numFmtId="0" fontId="20" fillId="0" borderId="17" xfId="0" applyFont="1" applyFill="1" applyBorder="1"/>
    <xf numFmtId="165" fontId="20" fillId="0" borderId="34" xfId="1" applyNumberFormat="1" applyFont="1" applyFill="1" applyBorder="1"/>
    <xf numFmtId="0" fontId="22" fillId="0" borderId="0" xfId="2" applyFont="1" applyFill="1" applyBorder="1" applyAlignment="1"/>
    <xf numFmtId="165" fontId="20" fillId="0" borderId="0" xfId="1" applyNumberFormat="1" applyFont="1" applyFill="1" applyBorder="1"/>
    <xf numFmtId="16" fontId="18" fillId="0" borderId="0" xfId="0" applyNumberFormat="1" applyFont="1" applyFill="1"/>
    <xf numFmtId="0" fontId="24" fillId="0" borderId="0" xfId="0" applyFont="1" applyFill="1"/>
    <xf numFmtId="0" fontId="20" fillId="0" borderId="0" xfId="0" applyFont="1" applyFill="1"/>
    <xf numFmtId="0" fontId="21" fillId="0" borderId="0" xfId="0" applyFont="1" applyFill="1"/>
    <xf numFmtId="0" fontId="21" fillId="0" borderId="12" xfId="0" applyFont="1" applyFill="1" applyBorder="1" applyAlignment="1">
      <alignment horizontal="left"/>
    </xf>
    <xf numFmtId="0" fontId="21" fillId="0" borderId="13" xfId="0" applyFont="1" applyFill="1" applyBorder="1" applyAlignment="1">
      <alignment horizontal="right"/>
    </xf>
    <xf numFmtId="0" fontId="21" fillId="0" borderId="27" xfId="0" applyFont="1" applyFill="1" applyBorder="1" applyAlignment="1">
      <alignment horizontal="right"/>
    </xf>
    <xf numFmtId="0" fontId="27" fillId="0" borderId="14" xfId="0" applyFont="1" applyBorder="1" applyAlignment="1">
      <alignment horizontal="left" vertical="top"/>
    </xf>
    <xf numFmtId="16" fontId="27" fillId="0" borderId="0" xfId="0" quotePrefix="1" applyNumberFormat="1" applyFont="1" applyBorder="1" applyAlignment="1">
      <alignment horizontal="right"/>
    </xf>
    <xf numFmtId="0" fontId="27" fillId="0" borderId="0" xfId="0" applyFont="1" applyBorder="1" applyAlignment="1">
      <alignment horizontal="right"/>
    </xf>
    <xf numFmtId="0" fontId="27" fillId="0" borderId="14" xfId="0" applyFont="1" applyBorder="1" applyAlignment="1">
      <alignment horizontal="left" vertical="top" wrapText="1"/>
    </xf>
    <xf numFmtId="0" fontId="18" fillId="0" borderId="7" xfId="0" applyFont="1" applyFill="1" applyBorder="1"/>
    <xf numFmtId="0" fontId="27" fillId="0" borderId="15" xfId="0" applyFont="1" applyBorder="1" applyAlignment="1">
      <alignment horizontal="right" vertical="top"/>
    </xf>
    <xf numFmtId="0" fontId="18" fillId="0" borderId="17" xfId="0" applyFont="1" applyFill="1" applyBorder="1"/>
    <xf numFmtId="0" fontId="21" fillId="0" borderId="12" xfId="0" applyFont="1" applyFill="1" applyBorder="1"/>
    <xf numFmtId="0" fontId="18" fillId="0" borderId="14" xfId="0" applyFont="1" applyFill="1" applyBorder="1" applyAlignment="1">
      <alignment horizontal="justify" vertical="center" wrapText="1"/>
    </xf>
    <xf numFmtId="0" fontId="18" fillId="0" borderId="0" xfId="0" applyFont="1" applyFill="1" applyBorder="1" applyAlignment="1">
      <alignment horizontal="right" vertical="center" wrapText="1"/>
    </xf>
    <xf numFmtId="0" fontId="18" fillId="0" borderId="0" xfId="0" applyFont="1" applyFill="1" applyBorder="1" applyAlignment="1">
      <alignment horizontal="right"/>
    </xf>
    <xf numFmtId="0" fontId="18" fillId="0" borderId="7" xfId="0" applyFont="1" applyFill="1" applyBorder="1" applyAlignment="1">
      <alignment horizontal="right" vertical="center" wrapText="1"/>
    </xf>
    <xf numFmtId="0" fontId="20" fillId="0" borderId="15" xfId="0" applyFont="1" applyFill="1" applyBorder="1" applyAlignment="1">
      <alignment horizontal="right" vertical="center" wrapText="1"/>
    </xf>
    <xf numFmtId="0" fontId="22" fillId="0" borderId="38" xfId="2" applyFont="1" applyFill="1" applyBorder="1" applyAlignment="1"/>
    <xf numFmtId="0" fontId="22" fillId="0" borderId="39" xfId="2" applyFont="1" applyFill="1" applyBorder="1" applyAlignment="1"/>
    <xf numFmtId="0" fontId="22" fillId="0" borderId="41" xfId="2" applyFont="1" applyFill="1" applyBorder="1" applyAlignment="1"/>
    <xf numFmtId="0" fontId="21" fillId="2" borderId="0" xfId="0" applyFont="1" applyFill="1"/>
    <xf numFmtId="0" fontId="23" fillId="2" borderId="0" xfId="0" applyFont="1" applyFill="1" applyAlignment="1">
      <alignment vertical="top"/>
    </xf>
    <xf numFmtId="0" fontId="21" fillId="2" borderId="0" xfId="0" applyFont="1" applyFill="1" applyAlignment="1">
      <alignment vertical="top"/>
    </xf>
    <xf numFmtId="0" fontId="9" fillId="0" borderId="13" xfId="0" applyFont="1" applyBorder="1" applyAlignment="1">
      <alignment horizontal="right" textRotation="90"/>
    </xf>
    <xf numFmtId="0" fontId="9" fillId="0" borderId="0" xfId="0" applyFont="1" applyBorder="1" applyAlignment="1">
      <alignment horizontal="right" textRotation="90"/>
    </xf>
    <xf numFmtId="0" fontId="9" fillId="0" borderId="12" xfId="0" applyFont="1" applyBorder="1" applyAlignment="1">
      <alignment horizontal="right" textRotation="90"/>
    </xf>
    <xf numFmtId="0" fontId="9" fillId="0" borderId="14" xfId="0" applyFont="1" applyBorder="1" applyAlignment="1">
      <alignment horizontal="right" textRotation="90"/>
    </xf>
    <xf numFmtId="0" fontId="12" fillId="0" borderId="23" xfId="0" applyFont="1" applyBorder="1" applyAlignment="1">
      <alignment horizontal="center" vertical="top" wrapText="1"/>
    </xf>
    <xf numFmtId="0" fontId="12" fillId="0" borderId="24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/>
    </xf>
    <xf numFmtId="0" fontId="11" fillId="0" borderId="22" xfId="0" applyFont="1" applyBorder="1" applyAlignment="1">
      <alignment horizontal="center" vertical="top"/>
    </xf>
    <xf numFmtId="0" fontId="11" fillId="0" borderId="21" xfId="0" applyFont="1" applyBorder="1" applyAlignment="1">
      <alignment horizontal="center" vertical="top"/>
    </xf>
    <xf numFmtId="0" fontId="12" fillId="0" borderId="36" xfId="0" applyFont="1" applyBorder="1" applyAlignment="1">
      <alignment horizontal="center" vertical="top" wrapText="1"/>
    </xf>
    <xf numFmtId="0" fontId="12" fillId="0" borderId="37" xfId="0" applyFont="1" applyBorder="1" applyAlignment="1">
      <alignment horizontal="center" vertical="top" wrapText="1"/>
    </xf>
    <xf numFmtId="0" fontId="18" fillId="0" borderId="0" xfId="0" applyFont="1" applyAlignment="1">
      <alignment horizontal="left" wrapText="1"/>
    </xf>
    <xf numFmtId="0" fontId="9" fillId="0" borderId="0" xfId="0" quotePrefix="1" applyFont="1" applyFill="1" applyBorder="1"/>
  </cellXfs>
  <cellStyles count="3">
    <cellStyle name="Explanatory Text" xfId="2" builtinId="53"/>
    <cellStyle name="Normal" xfId="0" builtinId="0"/>
    <cellStyle name="Percent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88"/>
  <sheetViews>
    <sheetView tabSelected="1" zoomScale="70" zoomScaleNormal="70" workbookViewId="0">
      <pane xSplit="4" ySplit="5" topLeftCell="E6" activePane="bottomRight" state="frozen"/>
      <selection pane="topRight" activeCell="C1" sqref="C1"/>
      <selection pane="bottomLeft" activeCell="A6" sqref="A6"/>
      <selection pane="bottomRight"/>
    </sheetView>
  </sheetViews>
  <sheetFormatPr defaultColWidth="8.85546875" defaultRowHeight="12.75" x14ac:dyDescent="0.2"/>
  <cols>
    <col min="1" max="1" width="2.28515625" style="2" customWidth="1"/>
    <col min="2" max="2" width="3.28515625" style="2" customWidth="1"/>
    <col min="3" max="3" width="4.28515625" style="2" customWidth="1"/>
    <col min="4" max="4" width="19.28515625" style="2" customWidth="1"/>
    <col min="5" max="5" width="7.5703125" style="2" customWidth="1"/>
    <col min="6" max="6" width="8.7109375" style="6" customWidth="1"/>
    <col min="7" max="7" width="7.5703125" style="2" customWidth="1"/>
    <col min="8" max="8" width="9.28515625" style="2" customWidth="1"/>
    <col min="9" max="9" width="8.7109375" style="2" customWidth="1"/>
    <col min="10" max="13" width="9.28515625" style="2" customWidth="1"/>
    <col min="14" max="14" width="9.7109375" style="2" customWidth="1"/>
    <col min="15" max="27" width="9.28515625" style="2" customWidth="1"/>
    <col min="28" max="28" width="8.85546875" style="2" customWidth="1"/>
    <col min="29" max="29" width="42.5703125" style="2" customWidth="1"/>
    <col min="30" max="30" width="8.7109375" style="2" customWidth="1"/>
    <col min="31" max="31" width="11.28515625" style="8" customWidth="1"/>
    <col min="32" max="37" width="8.85546875" style="2" customWidth="1"/>
    <col min="38" max="38" width="8.85546875" style="2"/>
    <col min="39" max="44" width="8.85546875" style="2" customWidth="1"/>
    <col min="45" max="16384" width="8.85546875" style="2"/>
  </cols>
  <sheetData>
    <row r="1" spans="1:49" ht="20.45" customHeight="1" thickBot="1" x14ac:dyDescent="0.3">
      <c r="A1" s="42" t="s">
        <v>364</v>
      </c>
      <c r="B1" s="54"/>
      <c r="C1" s="54"/>
      <c r="D1" s="54"/>
      <c r="E1" s="55"/>
      <c r="F1" s="56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  <c r="AA1" s="57"/>
      <c r="AB1" s="57"/>
      <c r="AC1" s="54"/>
      <c r="AD1" s="54"/>
      <c r="AE1" s="58"/>
      <c r="AG1" s="40" t="s">
        <v>160</v>
      </c>
      <c r="AH1" s="40"/>
      <c r="AI1" s="40"/>
      <c r="AJ1" s="40"/>
      <c r="AK1" s="40"/>
      <c r="AL1" s="40"/>
      <c r="AM1" s="40"/>
      <c r="AN1" s="40" t="s">
        <v>161</v>
      </c>
      <c r="AO1" s="40"/>
      <c r="AP1" s="40"/>
      <c r="AQ1" s="40"/>
      <c r="AR1" s="40"/>
      <c r="AS1" s="40"/>
      <c r="AT1" s="40"/>
      <c r="AU1" s="40" t="s">
        <v>162</v>
      </c>
    </row>
    <row r="2" spans="1:49" s="4" customFormat="1" ht="42" customHeight="1" x14ac:dyDescent="0.25">
      <c r="A2" s="59"/>
      <c r="B2" s="269" t="s">
        <v>187</v>
      </c>
      <c r="C2" s="267" t="s">
        <v>186</v>
      </c>
      <c r="D2" s="60" t="s">
        <v>65</v>
      </c>
      <c r="E2" s="61" t="s">
        <v>31</v>
      </c>
      <c r="F2" s="274" t="s">
        <v>30</v>
      </c>
      <c r="G2" s="273"/>
      <c r="H2" s="273"/>
      <c r="I2" s="275"/>
      <c r="J2" s="273" t="s">
        <v>32</v>
      </c>
      <c r="K2" s="273"/>
      <c r="L2" s="273"/>
      <c r="M2" s="273"/>
      <c r="N2" s="273"/>
      <c r="O2" s="274" t="s">
        <v>33</v>
      </c>
      <c r="P2" s="273"/>
      <c r="Q2" s="275"/>
      <c r="R2" s="273" t="s">
        <v>34</v>
      </c>
      <c r="S2" s="273"/>
      <c r="T2" s="274" t="s">
        <v>35</v>
      </c>
      <c r="U2" s="273"/>
      <c r="V2" s="273"/>
      <c r="W2" s="273"/>
      <c r="X2" s="275"/>
      <c r="Y2" s="273" t="s">
        <v>36</v>
      </c>
      <c r="Z2" s="273"/>
      <c r="AA2" s="62" t="s">
        <v>45</v>
      </c>
      <c r="AB2" s="63"/>
      <c r="AC2" s="276" t="s">
        <v>176</v>
      </c>
      <c r="AD2" s="277"/>
      <c r="AE2" s="271" t="s">
        <v>189</v>
      </c>
      <c r="AG2" s="21" t="s">
        <v>147</v>
      </c>
      <c r="AH2" s="22" t="s">
        <v>148</v>
      </c>
      <c r="AI2" s="23" t="s">
        <v>154</v>
      </c>
      <c r="AJ2" s="22" t="s">
        <v>149</v>
      </c>
      <c r="AK2" s="22" t="s">
        <v>155</v>
      </c>
      <c r="AL2" s="24" t="s">
        <v>48</v>
      </c>
      <c r="AM2" s="4" t="s">
        <v>182</v>
      </c>
      <c r="AN2" s="21" t="s">
        <v>147</v>
      </c>
      <c r="AO2" s="22" t="s">
        <v>148</v>
      </c>
      <c r="AP2" s="23" t="s">
        <v>154</v>
      </c>
      <c r="AQ2" s="22" t="s">
        <v>149</v>
      </c>
      <c r="AR2" s="22" t="s">
        <v>155</v>
      </c>
      <c r="AS2" s="24" t="s">
        <v>48</v>
      </c>
      <c r="AU2" s="21" t="s">
        <v>157</v>
      </c>
      <c r="AV2" s="22" t="s">
        <v>158</v>
      </c>
      <c r="AW2" s="24" t="s">
        <v>159</v>
      </c>
    </row>
    <row r="3" spans="1:49" x14ac:dyDescent="0.2">
      <c r="A3" s="54"/>
      <c r="B3" s="270"/>
      <c r="C3" s="268"/>
      <c r="D3" s="64" t="s">
        <v>17</v>
      </c>
      <c r="E3" s="65" t="s">
        <v>18</v>
      </c>
      <c r="F3" s="66" t="s">
        <v>19</v>
      </c>
      <c r="G3" s="67" t="s">
        <v>19</v>
      </c>
      <c r="H3" s="67" t="s">
        <v>19</v>
      </c>
      <c r="I3" s="68" t="s">
        <v>19</v>
      </c>
      <c r="J3" s="65" t="s">
        <v>22</v>
      </c>
      <c r="K3" s="67" t="s">
        <v>22</v>
      </c>
      <c r="L3" s="67" t="s">
        <v>22</v>
      </c>
      <c r="M3" s="67" t="s">
        <v>22</v>
      </c>
      <c r="N3" s="68" t="s">
        <v>22</v>
      </c>
      <c r="O3" s="67" t="s">
        <v>23</v>
      </c>
      <c r="P3" s="67" t="s">
        <v>23</v>
      </c>
      <c r="Q3" s="67" t="s">
        <v>23</v>
      </c>
      <c r="R3" s="65" t="s">
        <v>153</v>
      </c>
      <c r="S3" s="68" t="s">
        <v>153</v>
      </c>
      <c r="T3" s="67" t="s">
        <v>24</v>
      </c>
      <c r="U3" s="67" t="s">
        <v>24</v>
      </c>
      <c r="V3" s="67" t="s">
        <v>24</v>
      </c>
      <c r="W3" s="67" t="s">
        <v>24</v>
      </c>
      <c r="X3" s="67" t="s">
        <v>24</v>
      </c>
      <c r="Y3" s="65" t="s">
        <v>25</v>
      </c>
      <c r="Z3" s="68" t="s">
        <v>25</v>
      </c>
      <c r="AA3" s="69" t="s">
        <v>26</v>
      </c>
      <c r="AB3" s="67" t="s">
        <v>48</v>
      </c>
      <c r="AC3" s="70" t="s">
        <v>174</v>
      </c>
      <c r="AD3" s="71" t="s">
        <v>175</v>
      </c>
      <c r="AE3" s="272"/>
      <c r="AG3" s="27" t="s">
        <v>156</v>
      </c>
      <c r="AH3" s="25" t="s">
        <v>150</v>
      </c>
      <c r="AI3" s="25" t="s">
        <v>151</v>
      </c>
      <c r="AJ3" s="25" t="s">
        <v>152</v>
      </c>
      <c r="AK3" s="25"/>
      <c r="AL3" s="26"/>
      <c r="AN3" s="27" t="s">
        <v>156</v>
      </c>
      <c r="AO3" s="25" t="s">
        <v>150</v>
      </c>
      <c r="AP3" s="25" t="s">
        <v>151</v>
      </c>
      <c r="AQ3" s="25" t="s">
        <v>152</v>
      </c>
      <c r="AR3" s="25"/>
      <c r="AS3" s="26"/>
      <c r="AU3" s="1"/>
      <c r="AV3" s="3"/>
      <c r="AW3" s="9"/>
    </row>
    <row r="4" spans="1:49" ht="40.15" customHeight="1" x14ac:dyDescent="0.2">
      <c r="A4" s="54"/>
      <c r="B4" s="270"/>
      <c r="C4" s="268"/>
      <c r="D4" s="72" t="s">
        <v>15</v>
      </c>
      <c r="E4" s="73" t="s">
        <v>0</v>
      </c>
      <c r="F4" s="74" t="s">
        <v>2</v>
      </c>
      <c r="G4" s="75" t="s">
        <v>4</v>
      </c>
      <c r="H4" s="75" t="s">
        <v>20</v>
      </c>
      <c r="I4" s="76" t="s">
        <v>21</v>
      </c>
      <c r="J4" s="73" t="s">
        <v>29</v>
      </c>
      <c r="K4" s="75" t="s">
        <v>28</v>
      </c>
      <c r="L4" s="77" t="s">
        <v>27</v>
      </c>
      <c r="M4" s="77" t="s">
        <v>7</v>
      </c>
      <c r="N4" s="78" t="s">
        <v>49</v>
      </c>
      <c r="O4" s="75" t="s">
        <v>21</v>
      </c>
      <c r="P4" s="75" t="s">
        <v>8</v>
      </c>
      <c r="Q4" s="75" t="s">
        <v>9</v>
      </c>
      <c r="R4" s="79" t="s">
        <v>10</v>
      </c>
      <c r="S4" s="80" t="s">
        <v>12</v>
      </c>
      <c r="T4" s="81" t="s">
        <v>10</v>
      </c>
      <c r="U4" s="81" t="s">
        <v>39</v>
      </c>
      <c r="V4" s="81" t="s">
        <v>41</v>
      </c>
      <c r="W4" s="81" t="s">
        <v>47</v>
      </c>
      <c r="X4" s="81" t="s">
        <v>13</v>
      </c>
      <c r="Y4" s="79" t="s">
        <v>11</v>
      </c>
      <c r="Z4" s="80" t="s">
        <v>14</v>
      </c>
      <c r="AA4" s="82" t="s">
        <v>46</v>
      </c>
      <c r="AB4" s="83"/>
      <c r="AC4" s="84"/>
      <c r="AD4" s="85"/>
      <c r="AE4" s="272"/>
      <c r="AG4" s="1"/>
      <c r="AH4" s="3"/>
      <c r="AI4" s="3"/>
      <c r="AJ4" s="3"/>
      <c r="AK4" s="3"/>
      <c r="AL4" s="9"/>
      <c r="AN4" s="1"/>
      <c r="AO4" s="3"/>
      <c r="AP4" s="3"/>
      <c r="AQ4" s="3"/>
      <c r="AR4" s="3"/>
      <c r="AS4" s="9"/>
      <c r="AU4" s="1"/>
      <c r="AV4" s="3"/>
      <c r="AW4" s="9"/>
    </row>
    <row r="5" spans="1:49" s="5" customFormat="1" ht="14.45" customHeight="1" x14ac:dyDescent="0.2">
      <c r="A5" s="86"/>
      <c r="B5" s="270"/>
      <c r="C5" s="268"/>
      <c r="D5" s="72" t="s">
        <v>16</v>
      </c>
      <c r="E5" s="87" t="s">
        <v>1</v>
      </c>
      <c r="F5" s="88" t="s">
        <v>3</v>
      </c>
      <c r="G5" s="89" t="s">
        <v>5</v>
      </c>
      <c r="H5" s="89" t="s">
        <v>82</v>
      </c>
      <c r="I5" s="90" t="s">
        <v>83</v>
      </c>
      <c r="J5" s="87" t="s">
        <v>3</v>
      </c>
      <c r="K5" s="89" t="s">
        <v>6</v>
      </c>
      <c r="L5" s="91" t="s">
        <v>84</v>
      </c>
      <c r="M5" s="91" t="s">
        <v>84</v>
      </c>
      <c r="N5" s="92" t="s">
        <v>85</v>
      </c>
      <c r="O5" s="89" t="s">
        <v>83</v>
      </c>
      <c r="P5" s="89" t="s">
        <v>86</v>
      </c>
      <c r="Q5" s="89" t="s">
        <v>87</v>
      </c>
      <c r="R5" s="93" t="s">
        <v>37</v>
      </c>
      <c r="S5" s="94" t="s">
        <v>88</v>
      </c>
      <c r="T5" s="95" t="s">
        <v>37</v>
      </c>
      <c r="U5" s="95" t="s">
        <v>38</v>
      </c>
      <c r="V5" s="95" t="s">
        <v>40</v>
      </c>
      <c r="W5" s="95" t="s">
        <v>42</v>
      </c>
      <c r="X5" s="95" t="s">
        <v>43</v>
      </c>
      <c r="Y5" s="93" t="s">
        <v>44</v>
      </c>
      <c r="Z5" s="94" t="s">
        <v>89</v>
      </c>
      <c r="AA5" s="96" t="s">
        <v>190</v>
      </c>
      <c r="AB5" s="83"/>
      <c r="AC5" s="97"/>
      <c r="AD5" s="98"/>
      <c r="AE5" s="99"/>
      <c r="AG5" s="7"/>
      <c r="AH5" s="10"/>
      <c r="AI5" s="10"/>
      <c r="AJ5" s="10"/>
      <c r="AK5" s="10"/>
      <c r="AL5" s="11"/>
      <c r="AN5" s="7"/>
      <c r="AO5" s="10"/>
      <c r="AP5" s="10"/>
      <c r="AQ5" s="10"/>
      <c r="AR5" s="10"/>
      <c r="AS5" s="11"/>
      <c r="AU5" s="7"/>
      <c r="AV5" s="10"/>
      <c r="AW5" s="11"/>
    </row>
    <row r="6" spans="1:49" s="5" customFormat="1" ht="14.45" customHeight="1" x14ac:dyDescent="0.2">
      <c r="A6" s="86"/>
      <c r="B6" s="100"/>
      <c r="C6" s="101"/>
      <c r="D6" s="102" t="s">
        <v>185</v>
      </c>
      <c r="E6" s="73"/>
      <c r="F6" s="74"/>
      <c r="G6" s="75"/>
      <c r="H6" s="75"/>
      <c r="I6" s="76"/>
      <c r="J6" s="73"/>
      <c r="K6" s="75"/>
      <c r="L6" s="77"/>
      <c r="M6" s="77"/>
      <c r="N6" s="78"/>
      <c r="O6" s="75"/>
      <c r="P6" s="75"/>
      <c r="Q6" s="75"/>
      <c r="R6" s="79"/>
      <c r="S6" s="80"/>
      <c r="T6" s="81"/>
      <c r="U6" s="81"/>
      <c r="V6" s="81"/>
      <c r="W6" s="81"/>
      <c r="X6" s="81"/>
      <c r="Y6" s="79"/>
      <c r="Z6" s="80"/>
      <c r="AA6" s="82"/>
      <c r="AB6" s="83"/>
      <c r="AC6" s="97"/>
      <c r="AD6" s="98"/>
      <c r="AE6" s="99"/>
      <c r="AG6" s="7"/>
      <c r="AH6" s="10"/>
      <c r="AI6" s="10"/>
      <c r="AJ6" s="10"/>
      <c r="AK6" s="10"/>
      <c r="AL6" s="11"/>
      <c r="AN6" s="7"/>
      <c r="AO6" s="10"/>
      <c r="AP6" s="10"/>
      <c r="AQ6" s="10"/>
      <c r="AR6" s="10"/>
      <c r="AS6" s="11"/>
      <c r="AU6" s="7"/>
      <c r="AV6" s="10"/>
      <c r="AW6" s="11"/>
    </row>
    <row r="7" spans="1:49" s="48" customFormat="1" ht="14.45" customHeight="1" x14ac:dyDescent="0.2">
      <c r="A7" s="103"/>
      <c r="B7" s="104">
        <v>56</v>
      </c>
      <c r="C7" s="105">
        <v>1</v>
      </c>
      <c r="D7" s="106" t="s">
        <v>51</v>
      </c>
      <c r="E7" s="107"/>
      <c r="F7" s="108"/>
      <c r="G7" s="109"/>
      <c r="H7" s="109"/>
      <c r="I7" s="110"/>
      <c r="J7" s="108"/>
      <c r="K7" s="109"/>
      <c r="L7" s="109"/>
      <c r="M7" s="109"/>
      <c r="N7" s="110"/>
      <c r="O7" s="109"/>
      <c r="P7" s="109"/>
      <c r="Q7" s="109"/>
      <c r="R7" s="108">
        <v>1</v>
      </c>
      <c r="S7" s="110"/>
      <c r="T7" s="109">
        <v>5</v>
      </c>
      <c r="U7" s="109">
        <v>7</v>
      </c>
      <c r="V7" s="109">
        <v>1</v>
      </c>
      <c r="W7" s="109">
        <v>5</v>
      </c>
      <c r="X7" s="109">
        <v>2</v>
      </c>
      <c r="Y7" s="108">
        <v>3</v>
      </c>
      <c r="Z7" s="110">
        <v>2</v>
      </c>
      <c r="AA7" s="111">
        <v>38</v>
      </c>
      <c r="AB7" s="112">
        <f t="shared" ref="AB7:AB38" si="0">SUM(E7:AA7)</f>
        <v>64</v>
      </c>
      <c r="AC7" s="113" t="s">
        <v>127</v>
      </c>
      <c r="AD7" s="114">
        <v>8</v>
      </c>
      <c r="AE7" s="115">
        <v>1</v>
      </c>
      <c r="AF7" s="43"/>
      <c r="AG7" s="45"/>
      <c r="AH7" s="46">
        <f>SUM(E7:Q7)+AF7+AD7</f>
        <v>8</v>
      </c>
      <c r="AI7" s="46">
        <f t="shared" ref="AI7:AI38" si="1">SUM(R7:S7)</f>
        <v>1</v>
      </c>
      <c r="AJ7" s="46">
        <f t="shared" ref="AJ7:AJ38" si="2">SUM(T7:AA7)</f>
        <v>63</v>
      </c>
      <c r="AK7" s="46"/>
      <c r="AL7" s="47">
        <f t="shared" ref="AL7:AL38" si="3">SUM(AG7:AK7)</f>
        <v>72</v>
      </c>
      <c r="AM7" s="48">
        <f t="shared" ref="AM7:AM38" si="4">IF(AL7&lt;4,1,0)</f>
        <v>0</v>
      </c>
      <c r="AN7" s="49">
        <f t="shared" ref="AN7:AN38" si="5">IF($AE7=1,AG7,0)</f>
        <v>0</v>
      </c>
      <c r="AO7" s="50">
        <f t="shared" ref="AO7:AO38" si="6">IF($AE7=1,AH7,0)</f>
        <v>8</v>
      </c>
      <c r="AP7" s="50">
        <f t="shared" ref="AP7:AP38" si="7">IF($AE7=1,AI7,0)</f>
        <v>1</v>
      </c>
      <c r="AQ7" s="50">
        <f t="shared" ref="AQ7:AQ38" si="8">IF($AE7=1,AJ7,0)</f>
        <v>63</v>
      </c>
      <c r="AR7" s="50">
        <f t="shared" ref="AR7:AR38" si="9">IF($AE7=1,AK7,0)</f>
        <v>0</v>
      </c>
      <c r="AS7" s="51">
        <f t="shared" ref="AS7:AS38" si="10">IF($AE7=1,AL7,0)</f>
        <v>72</v>
      </c>
      <c r="AT7" s="43"/>
      <c r="AU7" s="52"/>
      <c r="AV7" s="53"/>
      <c r="AW7" s="44">
        <v>1</v>
      </c>
    </row>
    <row r="8" spans="1:49" s="48" customFormat="1" ht="14.45" customHeight="1" x14ac:dyDescent="0.2">
      <c r="A8" s="103"/>
      <c r="B8" s="104">
        <v>25</v>
      </c>
      <c r="C8" s="105">
        <v>3</v>
      </c>
      <c r="D8" s="116" t="s">
        <v>63</v>
      </c>
      <c r="E8" s="107"/>
      <c r="F8" s="108">
        <v>1</v>
      </c>
      <c r="G8" s="109"/>
      <c r="H8" s="109"/>
      <c r="I8" s="110"/>
      <c r="J8" s="108"/>
      <c r="K8" s="109"/>
      <c r="L8" s="109"/>
      <c r="M8" s="109"/>
      <c r="N8" s="110"/>
      <c r="O8" s="109"/>
      <c r="P8" s="109"/>
      <c r="Q8" s="109">
        <v>1</v>
      </c>
      <c r="R8" s="108">
        <v>2</v>
      </c>
      <c r="S8" s="110"/>
      <c r="T8" s="109">
        <v>2</v>
      </c>
      <c r="U8" s="109">
        <v>3</v>
      </c>
      <c r="V8" s="109"/>
      <c r="W8" s="109"/>
      <c r="X8" s="109"/>
      <c r="Y8" s="108"/>
      <c r="Z8" s="110"/>
      <c r="AA8" s="111">
        <v>1</v>
      </c>
      <c r="AB8" s="112">
        <f t="shared" si="0"/>
        <v>10</v>
      </c>
      <c r="AC8" s="113" t="s">
        <v>77</v>
      </c>
      <c r="AD8" s="114">
        <v>1</v>
      </c>
      <c r="AE8" s="115">
        <v>1</v>
      </c>
      <c r="AF8" s="43"/>
      <c r="AG8" s="45"/>
      <c r="AH8" s="46">
        <f>SUM(E8:Q8)</f>
        <v>2</v>
      </c>
      <c r="AI8" s="46">
        <f t="shared" si="1"/>
        <v>2</v>
      </c>
      <c r="AJ8" s="46">
        <f t="shared" si="2"/>
        <v>6</v>
      </c>
      <c r="AK8" s="46">
        <v>1</v>
      </c>
      <c r="AL8" s="47">
        <f t="shared" si="3"/>
        <v>11</v>
      </c>
      <c r="AM8" s="48">
        <f t="shared" si="4"/>
        <v>0</v>
      </c>
      <c r="AN8" s="49">
        <f t="shared" si="5"/>
        <v>0</v>
      </c>
      <c r="AO8" s="50">
        <f t="shared" si="6"/>
        <v>2</v>
      </c>
      <c r="AP8" s="50">
        <f t="shared" si="7"/>
        <v>2</v>
      </c>
      <c r="AQ8" s="50">
        <f t="shared" si="8"/>
        <v>6</v>
      </c>
      <c r="AR8" s="50">
        <f t="shared" si="9"/>
        <v>1</v>
      </c>
      <c r="AS8" s="51">
        <f t="shared" si="10"/>
        <v>11</v>
      </c>
      <c r="AT8" s="43"/>
      <c r="AU8" s="52"/>
      <c r="AV8" s="53"/>
      <c r="AW8" s="44">
        <v>1</v>
      </c>
    </row>
    <row r="9" spans="1:49" s="48" customFormat="1" ht="14.45" customHeight="1" x14ac:dyDescent="0.2">
      <c r="A9" s="103"/>
      <c r="B9" s="104">
        <v>47</v>
      </c>
      <c r="C9" s="105">
        <v>2</v>
      </c>
      <c r="D9" s="279" t="s">
        <v>379</v>
      </c>
      <c r="E9" s="117"/>
      <c r="F9" s="117">
        <v>1</v>
      </c>
      <c r="G9" s="118"/>
      <c r="H9" s="118"/>
      <c r="I9" s="110"/>
      <c r="J9" s="108">
        <v>1</v>
      </c>
      <c r="K9" s="109"/>
      <c r="L9" s="109"/>
      <c r="M9" s="109"/>
      <c r="N9" s="110"/>
      <c r="O9" s="109"/>
      <c r="P9" s="109">
        <v>1</v>
      </c>
      <c r="Q9" s="109"/>
      <c r="R9" s="108">
        <v>1</v>
      </c>
      <c r="S9" s="110"/>
      <c r="T9" s="109">
        <v>1</v>
      </c>
      <c r="U9" s="109">
        <v>2</v>
      </c>
      <c r="V9" s="109"/>
      <c r="W9" s="109">
        <v>2</v>
      </c>
      <c r="X9" s="109">
        <v>2</v>
      </c>
      <c r="Y9" s="108">
        <v>1</v>
      </c>
      <c r="Z9" s="110"/>
      <c r="AA9" s="111">
        <v>3</v>
      </c>
      <c r="AB9" s="112">
        <f t="shared" si="0"/>
        <v>15</v>
      </c>
      <c r="AC9" s="113" t="s">
        <v>136</v>
      </c>
      <c r="AD9" s="114">
        <v>2</v>
      </c>
      <c r="AE9" s="115">
        <v>1</v>
      </c>
      <c r="AF9" s="43"/>
      <c r="AG9" s="45">
        <v>1</v>
      </c>
      <c r="AH9" s="46">
        <f>SUM(E9:Q9)+AD9-AG9</f>
        <v>4</v>
      </c>
      <c r="AI9" s="46">
        <f t="shared" si="1"/>
        <v>1</v>
      </c>
      <c r="AJ9" s="46">
        <f t="shared" si="2"/>
        <v>11</v>
      </c>
      <c r="AK9" s="46"/>
      <c r="AL9" s="47">
        <f t="shared" si="3"/>
        <v>17</v>
      </c>
      <c r="AM9" s="48">
        <f t="shared" si="4"/>
        <v>0</v>
      </c>
      <c r="AN9" s="49">
        <f t="shared" si="5"/>
        <v>1</v>
      </c>
      <c r="AO9" s="50">
        <f t="shared" si="6"/>
        <v>4</v>
      </c>
      <c r="AP9" s="50">
        <f t="shared" si="7"/>
        <v>1</v>
      </c>
      <c r="AQ9" s="50">
        <f t="shared" si="8"/>
        <v>11</v>
      </c>
      <c r="AR9" s="50">
        <f t="shared" si="9"/>
        <v>0</v>
      </c>
      <c r="AS9" s="51">
        <f t="shared" si="10"/>
        <v>17</v>
      </c>
      <c r="AT9" s="43"/>
      <c r="AU9" s="52"/>
      <c r="AV9" s="53"/>
      <c r="AW9" s="44">
        <v>1</v>
      </c>
    </row>
    <row r="10" spans="1:49" s="48" customFormat="1" ht="14.45" customHeight="1" x14ac:dyDescent="0.2">
      <c r="A10" s="103"/>
      <c r="B10" s="104">
        <v>10</v>
      </c>
      <c r="C10" s="105">
        <v>4</v>
      </c>
      <c r="D10" s="116" t="s">
        <v>54</v>
      </c>
      <c r="E10" s="107"/>
      <c r="F10" s="108"/>
      <c r="G10" s="109"/>
      <c r="H10" s="109"/>
      <c r="I10" s="110"/>
      <c r="J10" s="108"/>
      <c r="K10" s="109"/>
      <c r="L10" s="109"/>
      <c r="M10" s="109"/>
      <c r="N10" s="110"/>
      <c r="O10" s="109"/>
      <c r="P10" s="109"/>
      <c r="Q10" s="109"/>
      <c r="R10" s="108"/>
      <c r="S10" s="110"/>
      <c r="T10" s="109">
        <v>1</v>
      </c>
      <c r="U10" s="109">
        <v>2</v>
      </c>
      <c r="V10" s="109"/>
      <c r="W10" s="109">
        <v>2</v>
      </c>
      <c r="X10" s="109">
        <v>1</v>
      </c>
      <c r="Y10" s="108">
        <v>2</v>
      </c>
      <c r="Z10" s="110"/>
      <c r="AA10" s="111">
        <v>1</v>
      </c>
      <c r="AB10" s="112">
        <f t="shared" si="0"/>
        <v>9</v>
      </c>
      <c r="AC10" s="113"/>
      <c r="AD10" s="114"/>
      <c r="AE10" s="115"/>
      <c r="AF10" s="43"/>
      <c r="AG10" s="45"/>
      <c r="AH10" s="46">
        <f>SUM(E10:Q10)</f>
        <v>0</v>
      </c>
      <c r="AI10" s="46">
        <f t="shared" si="1"/>
        <v>0</v>
      </c>
      <c r="AJ10" s="46">
        <f t="shared" si="2"/>
        <v>9</v>
      </c>
      <c r="AK10" s="46"/>
      <c r="AL10" s="47">
        <f t="shared" si="3"/>
        <v>9</v>
      </c>
      <c r="AM10" s="48">
        <f t="shared" si="4"/>
        <v>0</v>
      </c>
      <c r="AN10" s="49">
        <f t="shared" si="5"/>
        <v>0</v>
      </c>
      <c r="AO10" s="50">
        <f t="shared" si="6"/>
        <v>0</v>
      </c>
      <c r="AP10" s="50">
        <f t="shared" si="7"/>
        <v>0</v>
      </c>
      <c r="AQ10" s="50">
        <f t="shared" si="8"/>
        <v>0</v>
      </c>
      <c r="AR10" s="50">
        <f t="shared" si="9"/>
        <v>0</v>
      </c>
      <c r="AS10" s="51">
        <f t="shared" si="10"/>
        <v>0</v>
      </c>
      <c r="AT10" s="43"/>
      <c r="AU10" s="52"/>
      <c r="AV10" s="53"/>
      <c r="AW10" s="44"/>
    </row>
    <row r="11" spans="1:49" s="48" customFormat="1" ht="14.45" customHeight="1" x14ac:dyDescent="0.2">
      <c r="A11" s="103"/>
      <c r="B11" s="104">
        <v>18</v>
      </c>
      <c r="C11" s="105">
        <v>5</v>
      </c>
      <c r="D11" s="116" t="s">
        <v>60</v>
      </c>
      <c r="E11" s="119"/>
      <c r="F11" s="117"/>
      <c r="G11" s="118"/>
      <c r="H11" s="109"/>
      <c r="I11" s="110"/>
      <c r="J11" s="108"/>
      <c r="K11" s="109"/>
      <c r="L11" s="109"/>
      <c r="M11" s="109"/>
      <c r="N11" s="110"/>
      <c r="O11" s="109"/>
      <c r="P11" s="109">
        <v>1</v>
      </c>
      <c r="Q11" s="109"/>
      <c r="R11" s="108">
        <v>2</v>
      </c>
      <c r="S11" s="110"/>
      <c r="T11" s="109">
        <v>1</v>
      </c>
      <c r="U11" s="109"/>
      <c r="V11" s="109"/>
      <c r="W11" s="109"/>
      <c r="X11" s="109"/>
      <c r="Y11" s="108">
        <v>2</v>
      </c>
      <c r="Z11" s="110"/>
      <c r="AA11" s="111">
        <v>1</v>
      </c>
      <c r="AB11" s="112">
        <f t="shared" si="0"/>
        <v>7</v>
      </c>
      <c r="AC11" s="113" t="s">
        <v>103</v>
      </c>
      <c r="AD11" s="114">
        <v>2</v>
      </c>
      <c r="AE11" s="115">
        <v>1</v>
      </c>
      <c r="AF11" s="43"/>
      <c r="AG11" s="45"/>
      <c r="AH11" s="46">
        <f>SUM(E11:Q11)+AD11</f>
        <v>3</v>
      </c>
      <c r="AI11" s="46">
        <f t="shared" si="1"/>
        <v>2</v>
      </c>
      <c r="AJ11" s="46">
        <f t="shared" si="2"/>
        <v>4</v>
      </c>
      <c r="AK11" s="46"/>
      <c r="AL11" s="47">
        <f t="shared" si="3"/>
        <v>9</v>
      </c>
      <c r="AM11" s="48">
        <f t="shared" si="4"/>
        <v>0</v>
      </c>
      <c r="AN11" s="49">
        <f t="shared" si="5"/>
        <v>0</v>
      </c>
      <c r="AO11" s="50">
        <f t="shared" si="6"/>
        <v>3</v>
      </c>
      <c r="AP11" s="50">
        <f t="shared" si="7"/>
        <v>2</v>
      </c>
      <c r="AQ11" s="50">
        <f t="shared" si="8"/>
        <v>4</v>
      </c>
      <c r="AR11" s="50">
        <f t="shared" si="9"/>
        <v>0</v>
      </c>
      <c r="AS11" s="51">
        <f t="shared" si="10"/>
        <v>9</v>
      </c>
      <c r="AT11" s="43"/>
      <c r="AU11" s="52"/>
      <c r="AV11" s="53"/>
      <c r="AW11" s="44">
        <v>1</v>
      </c>
    </row>
    <row r="12" spans="1:49" s="48" customFormat="1" ht="14.45" customHeight="1" x14ac:dyDescent="0.2">
      <c r="A12" s="103"/>
      <c r="B12" s="104">
        <v>76</v>
      </c>
      <c r="C12" s="105">
        <v>6</v>
      </c>
      <c r="D12" s="120" t="s">
        <v>172</v>
      </c>
      <c r="E12" s="119"/>
      <c r="F12" s="117"/>
      <c r="G12" s="118"/>
      <c r="H12" s="109"/>
      <c r="I12" s="110"/>
      <c r="J12" s="108"/>
      <c r="K12" s="109"/>
      <c r="L12" s="109"/>
      <c r="M12" s="109"/>
      <c r="N12" s="110"/>
      <c r="O12" s="109"/>
      <c r="P12" s="109">
        <v>1</v>
      </c>
      <c r="Q12" s="109"/>
      <c r="R12" s="108"/>
      <c r="S12" s="110"/>
      <c r="T12" s="109">
        <v>2</v>
      </c>
      <c r="U12" s="109">
        <v>3</v>
      </c>
      <c r="V12" s="109"/>
      <c r="W12" s="109"/>
      <c r="X12" s="109">
        <v>1</v>
      </c>
      <c r="Y12" s="108">
        <v>1</v>
      </c>
      <c r="Z12" s="110"/>
      <c r="AA12" s="111"/>
      <c r="AB12" s="112">
        <f t="shared" si="0"/>
        <v>8</v>
      </c>
      <c r="AC12" s="113" t="s">
        <v>181</v>
      </c>
      <c r="AD12" s="114">
        <v>1</v>
      </c>
      <c r="AE12" s="115"/>
      <c r="AF12" s="43"/>
      <c r="AG12" s="45"/>
      <c r="AH12" s="46">
        <f>SUM(E12:Q12)+AF12+AD12</f>
        <v>2</v>
      </c>
      <c r="AI12" s="46">
        <f t="shared" si="1"/>
        <v>0</v>
      </c>
      <c r="AJ12" s="46">
        <f t="shared" si="2"/>
        <v>7</v>
      </c>
      <c r="AK12" s="46"/>
      <c r="AL12" s="47">
        <f t="shared" si="3"/>
        <v>9</v>
      </c>
      <c r="AM12" s="48">
        <f t="shared" si="4"/>
        <v>0</v>
      </c>
      <c r="AN12" s="49">
        <f t="shared" si="5"/>
        <v>0</v>
      </c>
      <c r="AO12" s="50">
        <f t="shared" si="6"/>
        <v>0</v>
      </c>
      <c r="AP12" s="50">
        <f t="shared" si="7"/>
        <v>0</v>
      </c>
      <c r="AQ12" s="50">
        <f t="shared" si="8"/>
        <v>0</v>
      </c>
      <c r="AR12" s="50">
        <f t="shared" si="9"/>
        <v>0</v>
      </c>
      <c r="AS12" s="51">
        <f t="shared" si="10"/>
        <v>0</v>
      </c>
      <c r="AT12" s="43"/>
      <c r="AU12" s="52"/>
      <c r="AV12" s="53"/>
      <c r="AW12" s="44"/>
    </row>
    <row r="13" spans="1:49" s="48" customFormat="1" ht="14.45" customHeight="1" x14ac:dyDescent="0.2">
      <c r="A13" s="103"/>
      <c r="B13" s="104">
        <v>41</v>
      </c>
      <c r="C13" s="105">
        <v>7</v>
      </c>
      <c r="D13" s="116" t="s">
        <v>56</v>
      </c>
      <c r="E13" s="107"/>
      <c r="F13" s="108"/>
      <c r="G13" s="109"/>
      <c r="H13" s="109"/>
      <c r="I13" s="110"/>
      <c r="J13" s="108"/>
      <c r="K13" s="109"/>
      <c r="L13" s="109"/>
      <c r="M13" s="109"/>
      <c r="N13" s="110"/>
      <c r="O13" s="109"/>
      <c r="P13" s="109"/>
      <c r="Q13" s="109"/>
      <c r="R13" s="108"/>
      <c r="S13" s="110"/>
      <c r="T13" s="109"/>
      <c r="U13" s="109">
        <v>3</v>
      </c>
      <c r="V13" s="109"/>
      <c r="W13" s="109">
        <v>1</v>
      </c>
      <c r="X13" s="109"/>
      <c r="Y13" s="108"/>
      <c r="Z13" s="110"/>
      <c r="AA13" s="111">
        <v>3</v>
      </c>
      <c r="AB13" s="112">
        <f t="shared" si="0"/>
        <v>7</v>
      </c>
      <c r="AC13" s="113" t="s">
        <v>78</v>
      </c>
      <c r="AD13" s="114">
        <v>1</v>
      </c>
      <c r="AE13" s="115">
        <v>1</v>
      </c>
      <c r="AF13" s="43"/>
      <c r="AG13" s="45"/>
      <c r="AH13" s="46">
        <f>SUM(E13:Q13)+AD13</f>
        <v>1</v>
      </c>
      <c r="AI13" s="46">
        <f t="shared" si="1"/>
        <v>0</v>
      </c>
      <c r="AJ13" s="46">
        <f t="shared" si="2"/>
        <v>7</v>
      </c>
      <c r="AK13" s="46"/>
      <c r="AL13" s="47">
        <f t="shared" si="3"/>
        <v>8</v>
      </c>
      <c r="AM13" s="48">
        <f t="shared" si="4"/>
        <v>0</v>
      </c>
      <c r="AN13" s="49">
        <f t="shared" si="5"/>
        <v>0</v>
      </c>
      <c r="AO13" s="50">
        <f t="shared" si="6"/>
        <v>1</v>
      </c>
      <c r="AP13" s="50">
        <f t="shared" si="7"/>
        <v>0</v>
      </c>
      <c r="AQ13" s="50">
        <f t="shared" si="8"/>
        <v>7</v>
      </c>
      <c r="AR13" s="50">
        <f t="shared" si="9"/>
        <v>0</v>
      </c>
      <c r="AS13" s="51">
        <f t="shared" si="10"/>
        <v>8</v>
      </c>
      <c r="AT13" s="43"/>
      <c r="AU13" s="52"/>
      <c r="AV13" s="53"/>
      <c r="AW13" s="44">
        <v>1</v>
      </c>
    </row>
    <row r="14" spans="1:49" s="48" customFormat="1" ht="14.45" customHeight="1" x14ac:dyDescent="0.2">
      <c r="A14" s="103"/>
      <c r="B14" s="104">
        <v>49</v>
      </c>
      <c r="C14" s="105">
        <v>8</v>
      </c>
      <c r="D14" s="121" t="s">
        <v>71</v>
      </c>
      <c r="E14" s="117"/>
      <c r="F14" s="117"/>
      <c r="G14" s="118"/>
      <c r="H14" s="118"/>
      <c r="I14" s="110"/>
      <c r="J14" s="108"/>
      <c r="K14" s="109"/>
      <c r="L14" s="109"/>
      <c r="M14" s="109"/>
      <c r="N14" s="110"/>
      <c r="O14" s="109"/>
      <c r="P14" s="109"/>
      <c r="Q14" s="109"/>
      <c r="R14" s="108"/>
      <c r="S14" s="110"/>
      <c r="T14" s="109">
        <v>1</v>
      </c>
      <c r="U14" s="109">
        <v>5</v>
      </c>
      <c r="V14" s="109"/>
      <c r="W14" s="109"/>
      <c r="X14" s="109"/>
      <c r="Y14" s="108"/>
      <c r="Z14" s="110"/>
      <c r="AA14" s="111">
        <v>1</v>
      </c>
      <c r="AB14" s="112">
        <f t="shared" si="0"/>
        <v>7</v>
      </c>
      <c r="AC14" s="113"/>
      <c r="AD14" s="114"/>
      <c r="AE14" s="115"/>
      <c r="AF14" s="43"/>
      <c r="AG14" s="45"/>
      <c r="AH14" s="46">
        <f>SUM(E14:Q14)</f>
        <v>0</v>
      </c>
      <c r="AI14" s="46">
        <f t="shared" si="1"/>
        <v>0</v>
      </c>
      <c r="AJ14" s="46">
        <f t="shared" si="2"/>
        <v>7</v>
      </c>
      <c r="AK14" s="46"/>
      <c r="AL14" s="47">
        <f t="shared" si="3"/>
        <v>7</v>
      </c>
      <c r="AM14" s="48">
        <f t="shared" si="4"/>
        <v>0</v>
      </c>
      <c r="AN14" s="49">
        <f t="shared" si="5"/>
        <v>0</v>
      </c>
      <c r="AO14" s="50">
        <f t="shared" si="6"/>
        <v>0</v>
      </c>
      <c r="AP14" s="50">
        <f t="shared" si="7"/>
        <v>0</v>
      </c>
      <c r="AQ14" s="50">
        <f t="shared" si="8"/>
        <v>0</v>
      </c>
      <c r="AR14" s="50">
        <f t="shared" si="9"/>
        <v>0</v>
      </c>
      <c r="AS14" s="51">
        <f t="shared" si="10"/>
        <v>0</v>
      </c>
      <c r="AT14" s="43"/>
      <c r="AU14" s="52"/>
      <c r="AV14" s="53"/>
      <c r="AW14" s="44"/>
    </row>
    <row r="15" spans="1:49" s="48" customFormat="1" ht="14.45" customHeight="1" x14ac:dyDescent="0.2">
      <c r="A15" s="103"/>
      <c r="B15" s="104">
        <v>32</v>
      </c>
      <c r="C15" s="105">
        <v>9</v>
      </c>
      <c r="D15" s="116" t="s">
        <v>55</v>
      </c>
      <c r="E15" s="107"/>
      <c r="F15" s="108">
        <v>1</v>
      </c>
      <c r="G15" s="109"/>
      <c r="H15" s="109"/>
      <c r="I15" s="110"/>
      <c r="J15" s="108"/>
      <c r="K15" s="109"/>
      <c r="L15" s="109"/>
      <c r="M15" s="109"/>
      <c r="N15" s="110"/>
      <c r="O15" s="109"/>
      <c r="P15" s="109"/>
      <c r="Q15" s="109"/>
      <c r="R15" s="108"/>
      <c r="S15" s="110"/>
      <c r="T15" s="109"/>
      <c r="U15" s="109"/>
      <c r="V15" s="109"/>
      <c r="W15" s="109">
        <v>1</v>
      </c>
      <c r="X15" s="109"/>
      <c r="Y15" s="108"/>
      <c r="Z15" s="110"/>
      <c r="AA15" s="111"/>
      <c r="AB15" s="112">
        <f t="shared" si="0"/>
        <v>2</v>
      </c>
      <c r="AC15" s="113" t="s">
        <v>133</v>
      </c>
      <c r="AD15" s="114">
        <v>3</v>
      </c>
      <c r="AE15" s="115"/>
      <c r="AF15" s="43"/>
      <c r="AG15" s="45"/>
      <c r="AH15" s="46">
        <f>SUM(E15:Q15)+AD15</f>
        <v>4</v>
      </c>
      <c r="AI15" s="46">
        <f t="shared" si="1"/>
        <v>0</v>
      </c>
      <c r="AJ15" s="46">
        <f t="shared" si="2"/>
        <v>1</v>
      </c>
      <c r="AK15" s="46"/>
      <c r="AL15" s="47">
        <f t="shared" si="3"/>
        <v>5</v>
      </c>
      <c r="AM15" s="48">
        <f t="shared" si="4"/>
        <v>0</v>
      </c>
      <c r="AN15" s="49">
        <f t="shared" si="5"/>
        <v>0</v>
      </c>
      <c r="AO15" s="50">
        <f t="shared" si="6"/>
        <v>0</v>
      </c>
      <c r="AP15" s="50">
        <f t="shared" si="7"/>
        <v>0</v>
      </c>
      <c r="AQ15" s="50">
        <f t="shared" si="8"/>
        <v>0</v>
      </c>
      <c r="AR15" s="50">
        <f t="shared" si="9"/>
        <v>0</v>
      </c>
      <c r="AS15" s="51">
        <f t="shared" si="10"/>
        <v>0</v>
      </c>
      <c r="AT15" s="43"/>
      <c r="AU15" s="52"/>
      <c r="AV15" s="53"/>
      <c r="AW15" s="44"/>
    </row>
    <row r="16" spans="1:49" s="43" customFormat="1" x14ac:dyDescent="0.2">
      <c r="A16" s="103"/>
      <c r="B16" s="104">
        <v>38</v>
      </c>
      <c r="C16" s="105">
        <v>10</v>
      </c>
      <c r="D16" s="116" t="s">
        <v>188</v>
      </c>
      <c r="E16" s="107"/>
      <c r="F16" s="108"/>
      <c r="G16" s="109">
        <v>1</v>
      </c>
      <c r="H16" s="109"/>
      <c r="I16" s="110"/>
      <c r="J16" s="108"/>
      <c r="K16" s="109"/>
      <c r="L16" s="109"/>
      <c r="M16" s="109"/>
      <c r="N16" s="110"/>
      <c r="O16" s="109"/>
      <c r="P16" s="109">
        <v>1</v>
      </c>
      <c r="Q16" s="109"/>
      <c r="R16" s="108"/>
      <c r="S16" s="110"/>
      <c r="T16" s="109"/>
      <c r="U16" s="109"/>
      <c r="V16" s="109"/>
      <c r="W16" s="109">
        <v>2</v>
      </c>
      <c r="X16" s="109"/>
      <c r="Y16" s="108"/>
      <c r="Z16" s="110"/>
      <c r="AA16" s="111"/>
      <c r="AB16" s="112">
        <f t="shared" si="0"/>
        <v>4</v>
      </c>
      <c r="AC16" s="113" t="s">
        <v>99</v>
      </c>
      <c r="AD16" s="114">
        <v>2</v>
      </c>
      <c r="AE16" s="115">
        <v>1</v>
      </c>
      <c r="AG16" s="45"/>
      <c r="AH16" s="46">
        <f>SUM(E16:Q16)+AD16</f>
        <v>4</v>
      </c>
      <c r="AI16" s="46">
        <f t="shared" si="1"/>
        <v>0</v>
      </c>
      <c r="AJ16" s="46">
        <f t="shared" si="2"/>
        <v>2</v>
      </c>
      <c r="AK16" s="46"/>
      <c r="AL16" s="47">
        <f t="shared" si="3"/>
        <v>6</v>
      </c>
      <c r="AM16" s="48">
        <f t="shared" si="4"/>
        <v>0</v>
      </c>
      <c r="AN16" s="49">
        <f t="shared" si="5"/>
        <v>0</v>
      </c>
      <c r="AO16" s="50">
        <f t="shared" si="6"/>
        <v>4</v>
      </c>
      <c r="AP16" s="50">
        <f t="shared" si="7"/>
        <v>0</v>
      </c>
      <c r="AQ16" s="50">
        <f t="shared" si="8"/>
        <v>2</v>
      </c>
      <c r="AR16" s="50">
        <f t="shared" si="9"/>
        <v>0</v>
      </c>
      <c r="AS16" s="51">
        <f t="shared" si="10"/>
        <v>6</v>
      </c>
      <c r="AU16" s="52"/>
      <c r="AV16" s="53"/>
      <c r="AW16" s="44"/>
    </row>
    <row r="17" spans="1:49" s="43" customFormat="1" ht="15" x14ac:dyDescent="0.2">
      <c r="A17" s="103"/>
      <c r="B17" s="104">
        <v>80</v>
      </c>
      <c r="C17" s="105">
        <v>11</v>
      </c>
      <c r="D17" s="120" t="s">
        <v>170</v>
      </c>
      <c r="E17" s="119"/>
      <c r="F17" s="117"/>
      <c r="G17" s="118"/>
      <c r="H17" s="109"/>
      <c r="I17" s="110"/>
      <c r="J17" s="108"/>
      <c r="K17" s="109"/>
      <c r="L17" s="109"/>
      <c r="M17" s="109"/>
      <c r="N17" s="110"/>
      <c r="O17" s="109"/>
      <c r="P17" s="109"/>
      <c r="Q17" s="109"/>
      <c r="R17" s="108"/>
      <c r="S17" s="110"/>
      <c r="T17" s="109">
        <v>1</v>
      </c>
      <c r="U17" s="109">
        <v>3</v>
      </c>
      <c r="V17" s="109"/>
      <c r="W17" s="109"/>
      <c r="X17" s="109"/>
      <c r="Y17" s="108"/>
      <c r="Z17" s="110"/>
      <c r="AA17" s="111">
        <v>2</v>
      </c>
      <c r="AB17" s="112">
        <f t="shared" si="0"/>
        <v>6</v>
      </c>
      <c r="AC17" s="113"/>
      <c r="AD17" s="114"/>
      <c r="AE17" s="115">
        <v>1</v>
      </c>
      <c r="AG17" s="45"/>
      <c r="AH17" s="46">
        <f>SUM(E17:Q17)</f>
        <v>0</v>
      </c>
      <c r="AI17" s="46">
        <f t="shared" si="1"/>
        <v>0</v>
      </c>
      <c r="AJ17" s="46">
        <f t="shared" si="2"/>
        <v>6</v>
      </c>
      <c r="AK17" s="46"/>
      <c r="AL17" s="47">
        <f t="shared" si="3"/>
        <v>6</v>
      </c>
      <c r="AM17" s="48">
        <f t="shared" si="4"/>
        <v>0</v>
      </c>
      <c r="AN17" s="49">
        <f t="shared" si="5"/>
        <v>0</v>
      </c>
      <c r="AO17" s="50">
        <f t="shared" si="6"/>
        <v>0</v>
      </c>
      <c r="AP17" s="50">
        <f t="shared" si="7"/>
        <v>0</v>
      </c>
      <c r="AQ17" s="50">
        <f t="shared" si="8"/>
        <v>6</v>
      </c>
      <c r="AR17" s="50">
        <f t="shared" si="9"/>
        <v>0</v>
      </c>
      <c r="AS17" s="51">
        <f t="shared" si="10"/>
        <v>6</v>
      </c>
      <c r="AU17" s="52"/>
      <c r="AV17" s="53">
        <v>1</v>
      </c>
      <c r="AW17" s="44"/>
    </row>
    <row r="18" spans="1:49" s="43" customFormat="1" x14ac:dyDescent="0.2">
      <c r="A18" s="103"/>
      <c r="B18" s="104">
        <v>57</v>
      </c>
      <c r="C18" s="105">
        <v>12</v>
      </c>
      <c r="D18" s="116" t="s">
        <v>59</v>
      </c>
      <c r="E18" s="119"/>
      <c r="F18" s="117"/>
      <c r="G18" s="118"/>
      <c r="H18" s="109"/>
      <c r="I18" s="110"/>
      <c r="J18" s="108"/>
      <c r="K18" s="109"/>
      <c r="L18" s="109"/>
      <c r="M18" s="109"/>
      <c r="N18" s="110"/>
      <c r="O18" s="109"/>
      <c r="P18" s="109"/>
      <c r="Q18" s="109"/>
      <c r="R18" s="108"/>
      <c r="S18" s="110">
        <v>1</v>
      </c>
      <c r="T18" s="109">
        <v>1</v>
      </c>
      <c r="U18" s="109"/>
      <c r="V18" s="109"/>
      <c r="W18" s="109">
        <v>1</v>
      </c>
      <c r="X18" s="109"/>
      <c r="Y18" s="108"/>
      <c r="Z18" s="110"/>
      <c r="AA18" s="111"/>
      <c r="AB18" s="112">
        <f t="shared" si="0"/>
        <v>3</v>
      </c>
      <c r="AC18" s="113" t="s">
        <v>131</v>
      </c>
      <c r="AD18" s="114">
        <v>2</v>
      </c>
      <c r="AE18" s="115">
        <v>1</v>
      </c>
      <c r="AG18" s="45"/>
      <c r="AH18" s="46">
        <f>SUM(E18:Q18)+AF18+AD18</f>
        <v>2</v>
      </c>
      <c r="AI18" s="46">
        <f t="shared" si="1"/>
        <v>1</v>
      </c>
      <c r="AJ18" s="46">
        <f t="shared" si="2"/>
        <v>2</v>
      </c>
      <c r="AK18" s="46"/>
      <c r="AL18" s="47">
        <f t="shared" si="3"/>
        <v>5</v>
      </c>
      <c r="AM18" s="48">
        <f t="shared" si="4"/>
        <v>0</v>
      </c>
      <c r="AN18" s="49">
        <f t="shared" si="5"/>
        <v>0</v>
      </c>
      <c r="AO18" s="50">
        <f t="shared" si="6"/>
        <v>2</v>
      </c>
      <c r="AP18" s="50">
        <f t="shared" si="7"/>
        <v>1</v>
      </c>
      <c r="AQ18" s="50">
        <f t="shared" si="8"/>
        <v>2</v>
      </c>
      <c r="AR18" s="50">
        <f t="shared" si="9"/>
        <v>0</v>
      </c>
      <c r="AS18" s="51">
        <f t="shared" si="10"/>
        <v>5</v>
      </c>
      <c r="AU18" s="52"/>
      <c r="AV18" s="53"/>
      <c r="AW18" s="44">
        <v>1</v>
      </c>
    </row>
    <row r="19" spans="1:49" x14ac:dyDescent="0.2">
      <c r="A19" s="54"/>
      <c r="B19" s="100">
        <v>23</v>
      </c>
      <c r="C19" s="101">
        <v>13</v>
      </c>
      <c r="D19" s="57" t="s">
        <v>57</v>
      </c>
      <c r="E19" s="122"/>
      <c r="F19" s="123"/>
      <c r="G19" s="124"/>
      <c r="H19" s="124"/>
      <c r="I19" s="125"/>
      <c r="J19" s="123"/>
      <c r="K19" s="124"/>
      <c r="L19" s="124"/>
      <c r="M19" s="124"/>
      <c r="N19" s="125"/>
      <c r="O19" s="124"/>
      <c r="P19" s="124"/>
      <c r="Q19" s="124"/>
      <c r="R19" s="123"/>
      <c r="S19" s="125"/>
      <c r="T19" s="124"/>
      <c r="U19" s="124">
        <v>1</v>
      </c>
      <c r="V19" s="124"/>
      <c r="W19" s="124"/>
      <c r="X19" s="124"/>
      <c r="Y19" s="123">
        <v>2</v>
      </c>
      <c r="Z19" s="125"/>
      <c r="AA19" s="126"/>
      <c r="AB19" s="127">
        <f t="shared" si="0"/>
        <v>3</v>
      </c>
      <c r="AC19" s="128" t="s">
        <v>142</v>
      </c>
      <c r="AD19" s="129">
        <v>1</v>
      </c>
      <c r="AE19" s="99"/>
      <c r="AG19" s="12"/>
      <c r="AH19" s="13">
        <f>SUM(E19:Q19)+AD19</f>
        <v>1</v>
      </c>
      <c r="AI19" s="13">
        <f t="shared" si="1"/>
        <v>0</v>
      </c>
      <c r="AJ19" s="13">
        <f t="shared" si="2"/>
        <v>3</v>
      </c>
      <c r="AK19" s="13"/>
      <c r="AL19" s="14">
        <f t="shared" si="3"/>
        <v>4</v>
      </c>
      <c r="AM19" s="5">
        <f t="shared" si="4"/>
        <v>0</v>
      </c>
      <c r="AN19" s="28">
        <f t="shared" si="5"/>
        <v>0</v>
      </c>
      <c r="AO19" s="29">
        <f t="shared" si="6"/>
        <v>0</v>
      </c>
      <c r="AP19" s="29">
        <f t="shared" si="7"/>
        <v>0</v>
      </c>
      <c r="AQ19" s="29">
        <f t="shared" si="8"/>
        <v>0</v>
      </c>
      <c r="AR19" s="29">
        <f t="shared" si="9"/>
        <v>0</v>
      </c>
      <c r="AS19" s="30">
        <f t="shared" si="10"/>
        <v>0</v>
      </c>
      <c r="AU19" s="1"/>
      <c r="AV19" s="3"/>
      <c r="AW19" s="9"/>
    </row>
    <row r="20" spans="1:49" ht="15" x14ac:dyDescent="0.25">
      <c r="A20" s="86"/>
      <c r="B20" s="100">
        <v>9</v>
      </c>
      <c r="C20" s="101">
        <v>14</v>
      </c>
      <c r="D20" s="130" t="s">
        <v>145</v>
      </c>
      <c r="E20" s="73"/>
      <c r="F20" s="131"/>
      <c r="G20" s="64"/>
      <c r="H20" s="64"/>
      <c r="I20" s="132"/>
      <c r="J20" s="133"/>
      <c r="K20" s="64"/>
      <c r="L20" s="134"/>
      <c r="M20" s="134"/>
      <c r="N20" s="135"/>
      <c r="O20" s="64"/>
      <c r="P20" s="64"/>
      <c r="Q20" s="64"/>
      <c r="R20" s="136"/>
      <c r="S20" s="137"/>
      <c r="T20" s="138"/>
      <c r="U20" s="138">
        <v>3</v>
      </c>
      <c r="V20" s="138"/>
      <c r="W20" s="138"/>
      <c r="X20" s="138"/>
      <c r="Y20" s="136"/>
      <c r="Z20" s="137"/>
      <c r="AA20" s="139"/>
      <c r="AB20" s="127">
        <f t="shared" si="0"/>
        <v>3</v>
      </c>
      <c r="AC20" s="140"/>
      <c r="AD20" s="141"/>
      <c r="AE20" s="99"/>
      <c r="AF20" s="5"/>
      <c r="AG20" s="12"/>
      <c r="AH20" s="13">
        <f>SUM(E20:Q20)</f>
        <v>0</v>
      </c>
      <c r="AI20" s="13">
        <f t="shared" si="1"/>
        <v>0</v>
      </c>
      <c r="AJ20" s="13">
        <f t="shared" si="2"/>
        <v>3</v>
      </c>
      <c r="AK20" s="13"/>
      <c r="AL20" s="14">
        <f t="shared" si="3"/>
        <v>3</v>
      </c>
      <c r="AM20" s="5">
        <f t="shared" si="4"/>
        <v>1</v>
      </c>
      <c r="AN20" s="28">
        <f t="shared" si="5"/>
        <v>0</v>
      </c>
      <c r="AO20" s="29">
        <f t="shared" si="6"/>
        <v>0</v>
      </c>
      <c r="AP20" s="29">
        <f t="shared" si="7"/>
        <v>0</v>
      </c>
      <c r="AQ20" s="29">
        <f t="shared" si="8"/>
        <v>0</v>
      </c>
      <c r="AR20" s="29">
        <f t="shared" si="9"/>
        <v>0</v>
      </c>
      <c r="AS20" s="30">
        <f t="shared" si="10"/>
        <v>0</v>
      </c>
      <c r="AT20" s="5"/>
      <c r="AU20" s="7"/>
      <c r="AV20" s="10"/>
      <c r="AW20" s="11"/>
    </row>
    <row r="21" spans="1:49" ht="15" x14ac:dyDescent="0.25">
      <c r="A21" s="54"/>
      <c r="B21" s="100">
        <v>17</v>
      </c>
      <c r="C21" s="101">
        <v>15</v>
      </c>
      <c r="D21" s="130" t="s">
        <v>134</v>
      </c>
      <c r="E21" s="122"/>
      <c r="F21" s="123">
        <v>1</v>
      </c>
      <c r="G21" s="124"/>
      <c r="H21" s="124"/>
      <c r="I21" s="125"/>
      <c r="J21" s="123"/>
      <c r="K21" s="124"/>
      <c r="L21" s="124"/>
      <c r="M21" s="124"/>
      <c r="N21" s="125"/>
      <c r="O21" s="124"/>
      <c r="P21" s="124"/>
      <c r="Q21" s="124"/>
      <c r="R21" s="123"/>
      <c r="S21" s="125"/>
      <c r="T21" s="124">
        <v>1</v>
      </c>
      <c r="U21" s="124"/>
      <c r="V21" s="124"/>
      <c r="W21" s="124"/>
      <c r="X21" s="124"/>
      <c r="Y21" s="123"/>
      <c r="Z21" s="125"/>
      <c r="AA21" s="126"/>
      <c r="AB21" s="127">
        <f t="shared" si="0"/>
        <v>2</v>
      </c>
      <c r="AC21" s="128" t="s">
        <v>109</v>
      </c>
      <c r="AD21" s="129">
        <v>1</v>
      </c>
      <c r="AE21" s="99"/>
      <c r="AG21" s="12"/>
      <c r="AH21" s="13">
        <f>SUM(E21:Q21)+AD21</f>
        <v>2</v>
      </c>
      <c r="AI21" s="13">
        <f t="shared" si="1"/>
        <v>0</v>
      </c>
      <c r="AJ21" s="13">
        <f t="shared" si="2"/>
        <v>1</v>
      </c>
      <c r="AK21" s="13"/>
      <c r="AL21" s="14">
        <f t="shared" si="3"/>
        <v>3</v>
      </c>
      <c r="AM21" s="5">
        <f t="shared" si="4"/>
        <v>1</v>
      </c>
      <c r="AN21" s="28">
        <f t="shared" si="5"/>
        <v>0</v>
      </c>
      <c r="AO21" s="29">
        <f t="shared" si="6"/>
        <v>0</v>
      </c>
      <c r="AP21" s="29">
        <f t="shared" si="7"/>
        <v>0</v>
      </c>
      <c r="AQ21" s="29">
        <f t="shared" si="8"/>
        <v>0</v>
      </c>
      <c r="AR21" s="29">
        <f t="shared" si="9"/>
        <v>0</v>
      </c>
      <c r="AS21" s="30">
        <f t="shared" si="10"/>
        <v>0</v>
      </c>
      <c r="AU21" s="1"/>
      <c r="AV21" s="3"/>
      <c r="AW21" s="9"/>
    </row>
    <row r="22" spans="1:49" x14ac:dyDescent="0.2">
      <c r="A22" s="54"/>
      <c r="B22" s="100">
        <v>29</v>
      </c>
      <c r="C22" s="101">
        <v>16</v>
      </c>
      <c r="D22" s="142" t="s">
        <v>69</v>
      </c>
      <c r="E22" s="122"/>
      <c r="F22" s="123"/>
      <c r="G22" s="124"/>
      <c r="H22" s="124"/>
      <c r="I22" s="125"/>
      <c r="J22" s="123"/>
      <c r="K22" s="124"/>
      <c r="L22" s="124"/>
      <c r="M22" s="124"/>
      <c r="N22" s="125"/>
      <c r="O22" s="124"/>
      <c r="P22" s="124"/>
      <c r="Q22" s="124"/>
      <c r="R22" s="123"/>
      <c r="S22" s="125"/>
      <c r="T22" s="124">
        <v>2</v>
      </c>
      <c r="U22" s="124"/>
      <c r="V22" s="124"/>
      <c r="W22" s="124"/>
      <c r="X22" s="124"/>
      <c r="Y22" s="123"/>
      <c r="Z22" s="125">
        <v>1</v>
      </c>
      <c r="AA22" s="126"/>
      <c r="AB22" s="127">
        <f t="shared" si="0"/>
        <v>3</v>
      </c>
      <c r="AC22" s="128"/>
      <c r="AD22" s="129"/>
      <c r="AE22" s="99">
        <v>1</v>
      </c>
      <c r="AG22" s="12"/>
      <c r="AH22" s="13">
        <f>SUM(E22:Q22)</f>
        <v>0</v>
      </c>
      <c r="AI22" s="13">
        <f t="shared" si="1"/>
        <v>0</v>
      </c>
      <c r="AJ22" s="13">
        <f t="shared" si="2"/>
        <v>3</v>
      </c>
      <c r="AK22" s="13"/>
      <c r="AL22" s="14">
        <f t="shared" si="3"/>
        <v>3</v>
      </c>
      <c r="AM22" s="5">
        <f t="shared" si="4"/>
        <v>1</v>
      </c>
      <c r="AN22" s="28">
        <f t="shared" si="5"/>
        <v>0</v>
      </c>
      <c r="AO22" s="29">
        <f t="shared" si="6"/>
        <v>0</v>
      </c>
      <c r="AP22" s="29">
        <f t="shared" si="7"/>
        <v>0</v>
      </c>
      <c r="AQ22" s="29">
        <f t="shared" si="8"/>
        <v>3</v>
      </c>
      <c r="AR22" s="29">
        <f t="shared" si="9"/>
        <v>0</v>
      </c>
      <c r="AS22" s="30">
        <f t="shared" si="10"/>
        <v>3</v>
      </c>
      <c r="AU22" s="1"/>
      <c r="AV22" s="3"/>
      <c r="AW22" s="9">
        <v>1</v>
      </c>
    </row>
    <row r="23" spans="1:49" x14ac:dyDescent="0.2">
      <c r="A23" s="54"/>
      <c r="B23" s="100">
        <v>44</v>
      </c>
      <c r="C23" s="101">
        <v>17</v>
      </c>
      <c r="D23" s="57" t="s">
        <v>52</v>
      </c>
      <c r="E23" s="122"/>
      <c r="F23" s="123"/>
      <c r="G23" s="124"/>
      <c r="H23" s="124"/>
      <c r="I23" s="125">
        <v>1</v>
      </c>
      <c r="J23" s="123"/>
      <c r="K23" s="124"/>
      <c r="L23" s="124"/>
      <c r="M23" s="124"/>
      <c r="N23" s="125"/>
      <c r="O23" s="124"/>
      <c r="P23" s="124"/>
      <c r="Q23" s="124"/>
      <c r="R23" s="123"/>
      <c r="S23" s="125"/>
      <c r="T23" s="124"/>
      <c r="U23" s="124"/>
      <c r="V23" s="124"/>
      <c r="W23" s="124"/>
      <c r="X23" s="124"/>
      <c r="Y23" s="123"/>
      <c r="Z23" s="125"/>
      <c r="AA23" s="126"/>
      <c r="AB23" s="127">
        <f t="shared" si="0"/>
        <v>1</v>
      </c>
      <c r="AC23" s="128" t="s">
        <v>79</v>
      </c>
      <c r="AD23" s="129">
        <v>2</v>
      </c>
      <c r="AE23" s="99">
        <v>1</v>
      </c>
      <c r="AG23" s="12"/>
      <c r="AH23" s="13">
        <f>SUM(E23:Q23)+AD23</f>
        <v>3</v>
      </c>
      <c r="AI23" s="13">
        <f t="shared" si="1"/>
        <v>0</v>
      </c>
      <c r="AJ23" s="13">
        <f t="shared" si="2"/>
        <v>0</v>
      </c>
      <c r="AK23" s="13"/>
      <c r="AL23" s="14">
        <f t="shared" si="3"/>
        <v>3</v>
      </c>
      <c r="AM23" s="5">
        <f t="shared" si="4"/>
        <v>1</v>
      </c>
      <c r="AN23" s="28">
        <f t="shared" si="5"/>
        <v>0</v>
      </c>
      <c r="AO23" s="29">
        <f t="shared" si="6"/>
        <v>3</v>
      </c>
      <c r="AP23" s="29">
        <f t="shared" si="7"/>
        <v>0</v>
      </c>
      <c r="AQ23" s="29">
        <f t="shared" si="8"/>
        <v>0</v>
      </c>
      <c r="AR23" s="29">
        <f t="shared" si="9"/>
        <v>0</v>
      </c>
      <c r="AS23" s="30">
        <f t="shared" si="10"/>
        <v>3</v>
      </c>
      <c r="AU23" s="1">
        <v>1</v>
      </c>
      <c r="AV23" s="3"/>
      <c r="AW23" s="9"/>
    </row>
    <row r="24" spans="1:49" ht="15" x14ac:dyDescent="0.25">
      <c r="A24" s="54"/>
      <c r="B24" s="100">
        <v>60</v>
      </c>
      <c r="C24" s="101">
        <v>18</v>
      </c>
      <c r="D24" s="130" t="s">
        <v>130</v>
      </c>
      <c r="E24" s="143"/>
      <c r="F24" s="131">
        <v>1</v>
      </c>
      <c r="G24" s="144"/>
      <c r="H24" s="124"/>
      <c r="I24" s="125"/>
      <c r="J24" s="123"/>
      <c r="K24" s="124"/>
      <c r="L24" s="124"/>
      <c r="M24" s="124"/>
      <c r="N24" s="125"/>
      <c r="O24" s="124"/>
      <c r="P24" s="124"/>
      <c r="Q24" s="124"/>
      <c r="R24" s="123"/>
      <c r="S24" s="125"/>
      <c r="T24" s="124">
        <v>1</v>
      </c>
      <c r="U24" s="124">
        <v>1</v>
      </c>
      <c r="V24" s="124"/>
      <c r="W24" s="124"/>
      <c r="X24" s="124"/>
      <c r="Y24" s="123"/>
      <c r="Z24" s="125"/>
      <c r="AA24" s="126"/>
      <c r="AB24" s="127">
        <f t="shared" si="0"/>
        <v>3</v>
      </c>
      <c r="AC24" s="128"/>
      <c r="AD24" s="129"/>
      <c r="AE24" s="99">
        <v>1</v>
      </c>
      <c r="AG24" s="12"/>
      <c r="AH24" s="13">
        <f>SUM(E24:Q24)</f>
        <v>1</v>
      </c>
      <c r="AI24" s="13">
        <f t="shared" si="1"/>
        <v>0</v>
      </c>
      <c r="AJ24" s="13">
        <f t="shared" si="2"/>
        <v>2</v>
      </c>
      <c r="AK24" s="13"/>
      <c r="AL24" s="14">
        <f t="shared" si="3"/>
        <v>3</v>
      </c>
      <c r="AM24" s="5">
        <f t="shared" si="4"/>
        <v>1</v>
      </c>
      <c r="AN24" s="28">
        <f t="shared" si="5"/>
        <v>0</v>
      </c>
      <c r="AO24" s="29">
        <f t="shared" si="6"/>
        <v>1</v>
      </c>
      <c r="AP24" s="29">
        <f t="shared" si="7"/>
        <v>0</v>
      </c>
      <c r="AQ24" s="29">
        <f t="shared" si="8"/>
        <v>2</v>
      </c>
      <c r="AR24" s="29">
        <f t="shared" si="9"/>
        <v>0</v>
      </c>
      <c r="AS24" s="30">
        <f t="shared" si="10"/>
        <v>3</v>
      </c>
      <c r="AU24" s="1"/>
      <c r="AV24" s="3"/>
      <c r="AW24" s="9">
        <v>1</v>
      </c>
    </row>
    <row r="25" spans="1:49" ht="15" x14ac:dyDescent="0.25">
      <c r="A25" s="54"/>
      <c r="B25" s="100">
        <v>62</v>
      </c>
      <c r="C25" s="101">
        <v>19</v>
      </c>
      <c r="D25" s="130" t="s">
        <v>104</v>
      </c>
      <c r="E25" s="143"/>
      <c r="F25" s="131"/>
      <c r="G25" s="144"/>
      <c r="H25" s="124"/>
      <c r="I25" s="125"/>
      <c r="J25" s="123"/>
      <c r="K25" s="124"/>
      <c r="L25" s="124"/>
      <c r="M25" s="124"/>
      <c r="N25" s="125"/>
      <c r="O25" s="124"/>
      <c r="P25" s="124"/>
      <c r="Q25" s="124"/>
      <c r="R25" s="123"/>
      <c r="S25" s="125"/>
      <c r="T25" s="124"/>
      <c r="U25" s="124">
        <v>1</v>
      </c>
      <c r="V25" s="124"/>
      <c r="W25" s="124"/>
      <c r="X25" s="124"/>
      <c r="Y25" s="123"/>
      <c r="Z25" s="125"/>
      <c r="AA25" s="126"/>
      <c r="AB25" s="127">
        <f t="shared" si="0"/>
        <v>1</v>
      </c>
      <c r="AC25" s="128" t="s">
        <v>105</v>
      </c>
      <c r="AD25" s="129">
        <v>2</v>
      </c>
      <c r="AE25" s="99"/>
      <c r="AG25" s="12">
        <v>1</v>
      </c>
      <c r="AH25" s="13">
        <f>SUM(E25:Q25)+AD25-AG25</f>
        <v>1</v>
      </c>
      <c r="AI25" s="13">
        <f t="shared" si="1"/>
        <v>0</v>
      </c>
      <c r="AJ25" s="13">
        <f t="shared" si="2"/>
        <v>1</v>
      </c>
      <c r="AK25" s="13"/>
      <c r="AL25" s="14">
        <f t="shared" si="3"/>
        <v>3</v>
      </c>
      <c r="AM25" s="5">
        <f t="shared" si="4"/>
        <v>1</v>
      </c>
      <c r="AN25" s="28">
        <f t="shared" si="5"/>
        <v>0</v>
      </c>
      <c r="AO25" s="29">
        <f t="shared" si="6"/>
        <v>0</v>
      </c>
      <c r="AP25" s="29">
        <f t="shared" si="7"/>
        <v>0</v>
      </c>
      <c r="AQ25" s="29">
        <f t="shared" si="8"/>
        <v>0</v>
      </c>
      <c r="AR25" s="29">
        <f t="shared" si="9"/>
        <v>0</v>
      </c>
      <c r="AS25" s="30">
        <f t="shared" si="10"/>
        <v>0</v>
      </c>
      <c r="AU25" s="1"/>
      <c r="AV25" s="3"/>
      <c r="AW25" s="9"/>
    </row>
    <row r="26" spans="1:49" ht="15" x14ac:dyDescent="0.2">
      <c r="A26" s="54"/>
      <c r="B26" s="100">
        <v>78</v>
      </c>
      <c r="C26" s="101">
        <v>20</v>
      </c>
      <c r="D26" s="145" t="s">
        <v>169</v>
      </c>
      <c r="E26" s="143"/>
      <c r="F26" s="131"/>
      <c r="G26" s="144"/>
      <c r="H26" s="124"/>
      <c r="I26" s="125">
        <v>1</v>
      </c>
      <c r="J26" s="123"/>
      <c r="K26" s="124"/>
      <c r="L26" s="124"/>
      <c r="M26" s="124"/>
      <c r="N26" s="125"/>
      <c r="O26" s="124"/>
      <c r="P26" s="124"/>
      <c r="Q26" s="124"/>
      <c r="R26" s="123"/>
      <c r="S26" s="125"/>
      <c r="T26" s="124"/>
      <c r="U26" s="124">
        <v>1</v>
      </c>
      <c r="V26" s="124"/>
      <c r="W26" s="124"/>
      <c r="X26" s="124">
        <v>1</v>
      </c>
      <c r="Y26" s="123"/>
      <c r="Z26" s="125"/>
      <c r="AA26" s="126"/>
      <c r="AB26" s="127">
        <f t="shared" si="0"/>
        <v>3</v>
      </c>
      <c r="AC26" s="128"/>
      <c r="AD26" s="129"/>
      <c r="AE26" s="99"/>
      <c r="AG26" s="12"/>
      <c r="AH26" s="13">
        <f>SUM(E26:Q26)</f>
        <v>1</v>
      </c>
      <c r="AI26" s="13">
        <f t="shared" si="1"/>
        <v>0</v>
      </c>
      <c r="AJ26" s="13">
        <f t="shared" si="2"/>
        <v>2</v>
      </c>
      <c r="AK26" s="13"/>
      <c r="AL26" s="14">
        <f t="shared" si="3"/>
        <v>3</v>
      </c>
      <c r="AM26" s="5">
        <f t="shared" si="4"/>
        <v>1</v>
      </c>
      <c r="AN26" s="28">
        <f t="shared" si="5"/>
        <v>0</v>
      </c>
      <c r="AO26" s="29">
        <f t="shared" si="6"/>
        <v>0</v>
      </c>
      <c r="AP26" s="29">
        <f t="shared" si="7"/>
        <v>0</v>
      </c>
      <c r="AQ26" s="29">
        <f t="shared" si="8"/>
        <v>0</v>
      </c>
      <c r="AR26" s="29">
        <f t="shared" si="9"/>
        <v>0</v>
      </c>
      <c r="AS26" s="30">
        <f t="shared" si="10"/>
        <v>0</v>
      </c>
      <c r="AU26" s="1"/>
      <c r="AV26" s="3"/>
      <c r="AW26" s="9"/>
    </row>
    <row r="27" spans="1:49" ht="15" x14ac:dyDescent="0.25">
      <c r="A27" s="86"/>
      <c r="B27" s="100">
        <v>3</v>
      </c>
      <c r="C27" s="101">
        <v>21</v>
      </c>
      <c r="D27" s="130" t="s">
        <v>138</v>
      </c>
      <c r="E27" s="73"/>
      <c r="F27" s="131"/>
      <c r="G27" s="64"/>
      <c r="H27" s="64"/>
      <c r="I27" s="132"/>
      <c r="J27" s="133"/>
      <c r="K27" s="64"/>
      <c r="L27" s="134"/>
      <c r="M27" s="134"/>
      <c r="N27" s="135"/>
      <c r="O27" s="64"/>
      <c r="P27" s="64"/>
      <c r="Q27" s="64"/>
      <c r="R27" s="136"/>
      <c r="S27" s="137"/>
      <c r="T27" s="138"/>
      <c r="U27" s="138">
        <v>1</v>
      </c>
      <c r="V27" s="138"/>
      <c r="W27" s="138">
        <v>1</v>
      </c>
      <c r="X27" s="138"/>
      <c r="Y27" s="136"/>
      <c r="Z27" s="137"/>
      <c r="AA27" s="139"/>
      <c r="AB27" s="127">
        <f t="shared" si="0"/>
        <v>2</v>
      </c>
      <c r="AC27" s="140"/>
      <c r="AD27" s="141"/>
      <c r="AE27" s="99">
        <v>1</v>
      </c>
      <c r="AF27" s="5"/>
      <c r="AG27" s="12"/>
      <c r="AH27" s="13">
        <f>SUM(E27:Q27)</f>
        <v>0</v>
      </c>
      <c r="AI27" s="13">
        <f t="shared" si="1"/>
        <v>0</v>
      </c>
      <c r="AJ27" s="13">
        <f t="shared" si="2"/>
        <v>2</v>
      </c>
      <c r="AK27" s="13"/>
      <c r="AL27" s="14">
        <f t="shared" si="3"/>
        <v>2</v>
      </c>
      <c r="AM27" s="5">
        <f t="shared" si="4"/>
        <v>1</v>
      </c>
      <c r="AN27" s="28">
        <f t="shared" si="5"/>
        <v>0</v>
      </c>
      <c r="AO27" s="29">
        <f t="shared" si="6"/>
        <v>0</v>
      </c>
      <c r="AP27" s="29">
        <f t="shared" si="7"/>
        <v>0</v>
      </c>
      <c r="AQ27" s="29">
        <f t="shared" si="8"/>
        <v>2</v>
      </c>
      <c r="AR27" s="29">
        <f t="shared" si="9"/>
        <v>0</v>
      </c>
      <c r="AS27" s="30">
        <f t="shared" si="10"/>
        <v>2</v>
      </c>
      <c r="AT27" s="5"/>
      <c r="AU27" s="7"/>
      <c r="AV27" s="10">
        <v>1</v>
      </c>
      <c r="AW27" s="11"/>
    </row>
    <row r="28" spans="1:49" x14ac:dyDescent="0.2">
      <c r="A28" s="86"/>
      <c r="B28" s="100">
        <v>4</v>
      </c>
      <c r="C28" s="101">
        <v>22</v>
      </c>
      <c r="D28" s="142" t="s">
        <v>67</v>
      </c>
      <c r="E28" s="73"/>
      <c r="F28" s="131"/>
      <c r="G28" s="64"/>
      <c r="H28" s="64"/>
      <c r="I28" s="132"/>
      <c r="J28" s="133"/>
      <c r="K28" s="64"/>
      <c r="L28" s="134"/>
      <c r="M28" s="134"/>
      <c r="N28" s="135"/>
      <c r="O28" s="64"/>
      <c r="P28" s="64" t="s">
        <v>76</v>
      </c>
      <c r="Q28" s="64"/>
      <c r="R28" s="136"/>
      <c r="S28" s="137"/>
      <c r="T28" s="138"/>
      <c r="U28" s="138">
        <v>1</v>
      </c>
      <c r="V28" s="138"/>
      <c r="W28" s="138"/>
      <c r="X28" s="138"/>
      <c r="Y28" s="136">
        <v>1</v>
      </c>
      <c r="Z28" s="137"/>
      <c r="AA28" s="139"/>
      <c r="AB28" s="127">
        <f t="shared" si="0"/>
        <v>2</v>
      </c>
      <c r="AC28" s="97"/>
      <c r="AD28" s="98"/>
      <c r="AE28" s="99"/>
      <c r="AF28" s="5"/>
      <c r="AG28" s="12"/>
      <c r="AH28" s="13">
        <f>SUM(E28:Q28)</f>
        <v>0</v>
      </c>
      <c r="AI28" s="13">
        <f t="shared" si="1"/>
        <v>0</v>
      </c>
      <c r="AJ28" s="13">
        <f t="shared" si="2"/>
        <v>2</v>
      </c>
      <c r="AK28" s="13"/>
      <c r="AL28" s="14">
        <f t="shared" si="3"/>
        <v>2</v>
      </c>
      <c r="AM28" s="5">
        <f t="shared" si="4"/>
        <v>1</v>
      </c>
      <c r="AN28" s="28">
        <f t="shared" si="5"/>
        <v>0</v>
      </c>
      <c r="AO28" s="29">
        <f t="shared" si="6"/>
        <v>0</v>
      </c>
      <c r="AP28" s="29">
        <f t="shared" si="7"/>
        <v>0</v>
      </c>
      <c r="AQ28" s="29">
        <f t="shared" si="8"/>
        <v>0</v>
      </c>
      <c r="AR28" s="29">
        <f t="shared" si="9"/>
        <v>0</v>
      </c>
      <c r="AS28" s="30">
        <f t="shared" si="10"/>
        <v>0</v>
      </c>
      <c r="AT28" s="5"/>
      <c r="AU28" s="7"/>
      <c r="AV28" s="10"/>
      <c r="AW28" s="11"/>
    </row>
    <row r="29" spans="1:49" ht="15" x14ac:dyDescent="0.25">
      <c r="A29" s="54"/>
      <c r="B29" s="100">
        <v>12</v>
      </c>
      <c r="C29" s="101">
        <v>23</v>
      </c>
      <c r="D29" s="130" t="s">
        <v>90</v>
      </c>
      <c r="E29" s="122"/>
      <c r="F29" s="123"/>
      <c r="G29" s="124"/>
      <c r="H29" s="124"/>
      <c r="I29" s="125"/>
      <c r="J29" s="123"/>
      <c r="K29" s="124"/>
      <c r="L29" s="124"/>
      <c r="M29" s="124"/>
      <c r="N29" s="125"/>
      <c r="O29" s="124"/>
      <c r="P29" s="124"/>
      <c r="Q29" s="124"/>
      <c r="R29" s="123"/>
      <c r="S29" s="125"/>
      <c r="T29" s="124"/>
      <c r="U29" s="124"/>
      <c r="V29" s="124"/>
      <c r="W29" s="124"/>
      <c r="X29" s="124"/>
      <c r="Y29" s="123"/>
      <c r="Z29" s="125"/>
      <c r="AA29" s="126"/>
      <c r="AB29" s="127">
        <f t="shared" si="0"/>
        <v>0</v>
      </c>
      <c r="AC29" s="128" t="s">
        <v>91</v>
      </c>
      <c r="AD29" s="129">
        <v>2</v>
      </c>
      <c r="AE29" s="99">
        <v>1</v>
      </c>
      <c r="AG29" s="12">
        <v>1</v>
      </c>
      <c r="AH29" s="13">
        <f>SUM(E29:Q29)+AD29-AG29</f>
        <v>1</v>
      </c>
      <c r="AI29" s="13">
        <f t="shared" si="1"/>
        <v>0</v>
      </c>
      <c r="AJ29" s="13">
        <f t="shared" si="2"/>
        <v>0</v>
      </c>
      <c r="AK29" s="13"/>
      <c r="AL29" s="14">
        <f t="shared" si="3"/>
        <v>2</v>
      </c>
      <c r="AM29" s="5">
        <f t="shared" si="4"/>
        <v>1</v>
      </c>
      <c r="AN29" s="28">
        <f t="shared" si="5"/>
        <v>1</v>
      </c>
      <c r="AO29" s="29">
        <f t="shared" si="6"/>
        <v>1</v>
      </c>
      <c r="AP29" s="29">
        <f t="shared" si="7"/>
        <v>0</v>
      </c>
      <c r="AQ29" s="29">
        <f t="shared" si="8"/>
        <v>0</v>
      </c>
      <c r="AR29" s="29">
        <f t="shared" si="9"/>
        <v>0</v>
      </c>
      <c r="AS29" s="30">
        <f t="shared" si="10"/>
        <v>2</v>
      </c>
      <c r="AU29" s="1">
        <v>1</v>
      </c>
      <c r="AV29" s="3"/>
      <c r="AW29" s="9"/>
    </row>
    <row r="30" spans="1:49" ht="15" x14ac:dyDescent="0.25">
      <c r="A30" s="54"/>
      <c r="B30" s="100">
        <v>15</v>
      </c>
      <c r="C30" s="101">
        <v>24</v>
      </c>
      <c r="D30" s="130" t="s">
        <v>97</v>
      </c>
      <c r="E30" s="122"/>
      <c r="F30" s="123"/>
      <c r="G30" s="124"/>
      <c r="H30" s="124"/>
      <c r="I30" s="125"/>
      <c r="J30" s="123"/>
      <c r="K30" s="124"/>
      <c r="L30" s="124"/>
      <c r="M30" s="124"/>
      <c r="N30" s="125"/>
      <c r="O30" s="124"/>
      <c r="P30" s="124"/>
      <c r="Q30" s="124"/>
      <c r="R30" s="123"/>
      <c r="S30" s="125"/>
      <c r="T30" s="124"/>
      <c r="U30" s="124">
        <v>1</v>
      </c>
      <c r="V30" s="124"/>
      <c r="W30" s="124"/>
      <c r="X30" s="124"/>
      <c r="Y30" s="123"/>
      <c r="Z30" s="125"/>
      <c r="AA30" s="126"/>
      <c r="AB30" s="127">
        <f t="shared" si="0"/>
        <v>1</v>
      </c>
      <c r="AC30" s="128" t="s">
        <v>98</v>
      </c>
      <c r="AD30" s="129">
        <v>1</v>
      </c>
      <c r="AE30" s="99">
        <v>1</v>
      </c>
      <c r="AG30" s="12">
        <f>+AD30</f>
        <v>1</v>
      </c>
      <c r="AH30" s="13">
        <f t="shared" ref="AH30:AH37" si="11">SUM(E30:Q30)</f>
        <v>0</v>
      </c>
      <c r="AI30" s="13">
        <f t="shared" si="1"/>
        <v>0</v>
      </c>
      <c r="AJ30" s="13">
        <f t="shared" si="2"/>
        <v>1</v>
      </c>
      <c r="AK30" s="13"/>
      <c r="AL30" s="14">
        <f t="shared" si="3"/>
        <v>2</v>
      </c>
      <c r="AM30" s="5">
        <f t="shared" si="4"/>
        <v>1</v>
      </c>
      <c r="AN30" s="28">
        <f t="shared" si="5"/>
        <v>1</v>
      </c>
      <c r="AO30" s="29">
        <f t="shared" si="6"/>
        <v>0</v>
      </c>
      <c r="AP30" s="29">
        <f t="shared" si="7"/>
        <v>0</v>
      </c>
      <c r="AQ30" s="29">
        <f t="shared" si="8"/>
        <v>1</v>
      </c>
      <c r="AR30" s="29">
        <f t="shared" si="9"/>
        <v>0</v>
      </c>
      <c r="AS30" s="30">
        <f t="shared" si="10"/>
        <v>2</v>
      </c>
      <c r="AU30" s="1"/>
      <c r="AV30" s="3">
        <v>1</v>
      </c>
      <c r="AW30" s="9"/>
    </row>
    <row r="31" spans="1:49" x14ac:dyDescent="0.2">
      <c r="A31" s="54"/>
      <c r="B31" s="100">
        <v>19</v>
      </c>
      <c r="C31" s="101">
        <v>25</v>
      </c>
      <c r="D31" s="57" t="s">
        <v>58</v>
      </c>
      <c r="E31" s="122"/>
      <c r="F31" s="123"/>
      <c r="G31" s="124"/>
      <c r="H31" s="124"/>
      <c r="I31" s="125">
        <v>1</v>
      </c>
      <c r="J31" s="123"/>
      <c r="K31" s="124"/>
      <c r="L31" s="124"/>
      <c r="M31" s="124"/>
      <c r="N31" s="125"/>
      <c r="O31" s="124"/>
      <c r="P31" s="124"/>
      <c r="Q31" s="124"/>
      <c r="R31" s="123"/>
      <c r="S31" s="125"/>
      <c r="T31" s="124"/>
      <c r="U31" s="124"/>
      <c r="V31" s="124"/>
      <c r="W31" s="124">
        <v>1</v>
      </c>
      <c r="X31" s="124"/>
      <c r="Y31" s="123"/>
      <c r="Z31" s="125"/>
      <c r="AA31" s="126"/>
      <c r="AB31" s="127">
        <f t="shared" si="0"/>
        <v>2</v>
      </c>
      <c r="AC31" s="128"/>
      <c r="AD31" s="129"/>
      <c r="AE31" s="99">
        <v>1</v>
      </c>
      <c r="AG31" s="12"/>
      <c r="AH31" s="13">
        <f t="shared" si="11"/>
        <v>1</v>
      </c>
      <c r="AI31" s="13">
        <f t="shared" si="1"/>
        <v>0</v>
      </c>
      <c r="AJ31" s="13">
        <f t="shared" si="2"/>
        <v>1</v>
      </c>
      <c r="AK31" s="13"/>
      <c r="AL31" s="14">
        <f t="shared" si="3"/>
        <v>2</v>
      </c>
      <c r="AM31" s="5">
        <f t="shared" si="4"/>
        <v>1</v>
      </c>
      <c r="AN31" s="28">
        <f t="shared" si="5"/>
        <v>0</v>
      </c>
      <c r="AO31" s="29">
        <f t="shared" si="6"/>
        <v>1</v>
      </c>
      <c r="AP31" s="29">
        <f t="shared" si="7"/>
        <v>0</v>
      </c>
      <c r="AQ31" s="29">
        <f t="shared" si="8"/>
        <v>1</v>
      </c>
      <c r="AR31" s="29">
        <f t="shared" si="9"/>
        <v>0</v>
      </c>
      <c r="AS31" s="30">
        <f t="shared" si="10"/>
        <v>2</v>
      </c>
      <c r="AU31" s="1"/>
      <c r="AV31" s="3"/>
      <c r="AW31" s="9">
        <v>1</v>
      </c>
    </row>
    <row r="32" spans="1:49" ht="15" x14ac:dyDescent="0.25">
      <c r="A32" s="54"/>
      <c r="B32" s="100">
        <v>22</v>
      </c>
      <c r="C32" s="101">
        <v>26</v>
      </c>
      <c r="D32" s="130" t="s">
        <v>124</v>
      </c>
      <c r="E32" s="122"/>
      <c r="F32" s="123"/>
      <c r="G32" s="124"/>
      <c r="H32" s="124"/>
      <c r="I32" s="125"/>
      <c r="J32" s="123"/>
      <c r="K32" s="124"/>
      <c r="L32" s="124"/>
      <c r="M32" s="124"/>
      <c r="N32" s="125"/>
      <c r="O32" s="124"/>
      <c r="P32" s="124"/>
      <c r="Q32" s="124"/>
      <c r="R32" s="123"/>
      <c r="S32" s="125"/>
      <c r="T32" s="124"/>
      <c r="U32" s="124">
        <v>2</v>
      </c>
      <c r="V32" s="124"/>
      <c r="W32" s="124"/>
      <c r="X32" s="124"/>
      <c r="Y32" s="123"/>
      <c r="Z32" s="125"/>
      <c r="AA32" s="126"/>
      <c r="AB32" s="127">
        <f t="shared" si="0"/>
        <v>2</v>
      </c>
      <c r="AC32" s="128"/>
      <c r="AD32" s="129"/>
      <c r="AE32" s="99">
        <v>1</v>
      </c>
      <c r="AG32" s="12"/>
      <c r="AH32" s="13">
        <f t="shared" si="11"/>
        <v>0</v>
      </c>
      <c r="AI32" s="13">
        <f t="shared" si="1"/>
        <v>0</v>
      </c>
      <c r="AJ32" s="13">
        <f t="shared" si="2"/>
        <v>2</v>
      </c>
      <c r="AK32" s="13"/>
      <c r="AL32" s="14">
        <f t="shared" si="3"/>
        <v>2</v>
      </c>
      <c r="AM32" s="5">
        <f t="shared" si="4"/>
        <v>1</v>
      </c>
      <c r="AN32" s="28">
        <f t="shared" si="5"/>
        <v>0</v>
      </c>
      <c r="AO32" s="29">
        <f t="shared" si="6"/>
        <v>0</v>
      </c>
      <c r="AP32" s="29">
        <f t="shared" si="7"/>
        <v>0</v>
      </c>
      <c r="AQ32" s="29">
        <f t="shared" si="8"/>
        <v>2</v>
      </c>
      <c r="AR32" s="29">
        <f t="shared" si="9"/>
        <v>0</v>
      </c>
      <c r="AS32" s="30">
        <f t="shared" si="10"/>
        <v>2</v>
      </c>
      <c r="AU32" s="1"/>
      <c r="AV32" s="3">
        <v>1</v>
      </c>
      <c r="AW32" s="9"/>
    </row>
    <row r="33" spans="1:49" ht="15" x14ac:dyDescent="0.25">
      <c r="A33" s="54"/>
      <c r="B33" s="100">
        <v>34</v>
      </c>
      <c r="C33" s="101">
        <v>27</v>
      </c>
      <c r="D33" s="130" t="s">
        <v>92</v>
      </c>
      <c r="E33" s="122"/>
      <c r="F33" s="123"/>
      <c r="G33" s="124"/>
      <c r="H33" s="124"/>
      <c r="I33" s="125"/>
      <c r="J33" s="123"/>
      <c r="K33" s="124"/>
      <c r="L33" s="124"/>
      <c r="M33" s="124"/>
      <c r="N33" s="125"/>
      <c r="O33" s="124"/>
      <c r="P33" s="124"/>
      <c r="Q33" s="124"/>
      <c r="R33" s="123"/>
      <c r="S33" s="125"/>
      <c r="T33" s="124"/>
      <c r="U33" s="124"/>
      <c r="V33" s="124"/>
      <c r="W33" s="124">
        <v>1</v>
      </c>
      <c r="X33" s="124">
        <v>1</v>
      </c>
      <c r="Y33" s="123"/>
      <c r="Z33" s="125"/>
      <c r="AA33" s="126"/>
      <c r="AB33" s="127">
        <f t="shared" si="0"/>
        <v>2</v>
      </c>
      <c r="AC33" s="128"/>
      <c r="AD33" s="129"/>
      <c r="AE33" s="99">
        <v>1</v>
      </c>
      <c r="AG33" s="12"/>
      <c r="AH33" s="13">
        <f t="shared" si="11"/>
        <v>0</v>
      </c>
      <c r="AI33" s="13">
        <f t="shared" si="1"/>
        <v>0</v>
      </c>
      <c r="AJ33" s="13">
        <f t="shared" si="2"/>
        <v>2</v>
      </c>
      <c r="AK33" s="13"/>
      <c r="AL33" s="14">
        <f t="shared" si="3"/>
        <v>2</v>
      </c>
      <c r="AM33" s="5">
        <f t="shared" si="4"/>
        <v>1</v>
      </c>
      <c r="AN33" s="28">
        <f t="shared" si="5"/>
        <v>0</v>
      </c>
      <c r="AO33" s="29">
        <f t="shared" si="6"/>
        <v>0</v>
      </c>
      <c r="AP33" s="29">
        <f t="shared" si="7"/>
        <v>0</v>
      </c>
      <c r="AQ33" s="29">
        <f t="shared" si="8"/>
        <v>2</v>
      </c>
      <c r="AR33" s="29">
        <f t="shared" si="9"/>
        <v>0</v>
      </c>
      <c r="AS33" s="30">
        <f t="shared" si="10"/>
        <v>2</v>
      </c>
      <c r="AU33" s="1"/>
      <c r="AV33" s="3">
        <v>1</v>
      </c>
      <c r="AW33" s="9"/>
    </row>
    <row r="34" spans="1:49" x14ac:dyDescent="0.2">
      <c r="A34" s="54"/>
      <c r="B34" s="100">
        <v>36</v>
      </c>
      <c r="C34" s="101">
        <v>28</v>
      </c>
      <c r="D34" s="57" t="s">
        <v>53</v>
      </c>
      <c r="E34" s="122"/>
      <c r="F34" s="123"/>
      <c r="G34" s="124"/>
      <c r="H34" s="124"/>
      <c r="I34" s="125"/>
      <c r="J34" s="123"/>
      <c r="K34" s="124"/>
      <c r="L34" s="124"/>
      <c r="M34" s="124"/>
      <c r="N34" s="125"/>
      <c r="O34" s="124"/>
      <c r="P34" s="124"/>
      <c r="Q34" s="124"/>
      <c r="R34" s="123">
        <v>1</v>
      </c>
      <c r="S34" s="125"/>
      <c r="T34" s="124"/>
      <c r="U34" s="124"/>
      <c r="V34" s="124"/>
      <c r="W34" s="124">
        <v>1</v>
      </c>
      <c r="X34" s="124"/>
      <c r="Y34" s="123"/>
      <c r="Z34" s="125"/>
      <c r="AA34" s="126"/>
      <c r="AB34" s="127">
        <f t="shared" si="0"/>
        <v>2</v>
      </c>
      <c r="AC34" s="128"/>
      <c r="AD34" s="129"/>
      <c r="AE34" s="99"/>
      <c r="AG34" s="12"/>
      <c r="AH34" s="13">
        <f t="shared" si="11"/>
        <v>0</v>
      </c>
      <c r="AI34" s="13">
        <f t="shared" si="1"/>
        <v>1</v>
      </c>
      <c r="AJ34" s="13">
        <f t="shared" si="2"/>
        <v>1</v>
      </c>
      <c r="AK34" s="13"/>
      <c r="AL34" s="14">
        <f t="shared" si="3"/>
        <v>2</v>
      </c>
      <c r="AM34" s="5">
        <f t="shared" si="4"/>
        <v>1</v>
      </c>
      <c r="AN34" s="28">
        <f t="shared" si="5"/>
        <v>0</v>
      </c>
      <c r="AO34" s="29">
        <f t="shared" si="6"/>
        <v>0</v>
      </c>
      <c r="AP34" s="29">
        <f t="shared" si="7"/>
        <v>0</v>
      </c>
      <c r="AQ34" s="29">
        <f t="shared" si="8"/>
        <v>0</v>
      </c>
      <c r="AR34" s="29">
        <f t="shared" si="9"/>
        <v>0</v>
      </c>
      <c r="AS34" s="30">
        <f t="shared" si="10"/>
        <v>0</v>
      </c>
      <c r="AU34" s="1"/>
      <c r="AV34" s="3"/>
      <c r="AW34" s="9"/>
    </row>
    <row r="35" spans="1:49" x14ac:dyDescent="0.2">
      <c r="A35" s="54"/>
      <c r="B35" s="100">
        <v>43</v>
      </c>
      <c r="C35" s="101">
        <v>29</v>
      </c>
      <c r="D35" s="146" t="s">
        <v>64</v>
      </c>
      <c r="E35" s="122"/>
      <c r="F35" s="123"/>
      <c r="G35" s="124">
        <v>1</v>
      </c>
      <c r="H35" s="124"/>
      <c r="I35" s="125">
        <v>1</v>
      </c>
      <c r="J35" s="123"/>
      <c r="K35" s="124"/>
      <c r="L35" s="124"/>
      <c r="M35" s="124"/>
      <c r="N35" s="125"/>
      <c r="O35" s="124"/>
      <c r="P35" s="124"/>
      <c r="Q35" s="124"/>
      <c r="R35" s="123"/>
      <c r="S35" s="125"/>
      <c r="T35" s="124"/>
      <c r="U35" s="124"/>
      <c r="V35" s="124"/>
      <c r="W35" s="124"/>
      <c r="X35" s="124"/>
      <c r="Y35" s="123"/>
      <c r="Z35" s="125"/>
      <c r="AA35" s="126"/>
      <c r="AB35" s="127">
        <f t="shared" si="0"/>
        <v>2</v>
      </c>
      <c r="AC35" s="128"/>
      <c r="AD35" s="129"/>
      <c r="AE35" s="99"/>
      <c r="AG35" s="12"/>
      <c r="AH35" s="13">
        <f t="shared" si="11"/>
        <v>2</v>
      </c>
      <c r="AI35" s="13">
        <f t="shared" si="1"/>
        <v>0</v>
      </c>
      <c r="AJ35" s="13">
        <f t="shared" si="2"/>
        <v>0</v>
      </c>
      <c r="AK35" s="13"/>
      <c r="AL35" s="14">
        <f t="shared" si="3"/>
        <v>2</v>
      </c>
      <c r="AM35" s="5">
        <f t="shared" si="4"/>
        <v>1</v>
      </c>
      <c r="AN35" s="28">
        <f t="shared" si="5"/>
        <v>0</v>
      </c>
      <c r="AO35" s="29">
        <f t="shared" si="6"/>
        <v>0</v>
      </c>
      <c r="AP35" s="29">
        <f t="shared" si="7"/>
        <v>0</v>
      </c>
      <c r="AQ35" s="29">
        <f t="shared" si="8"/>
        <v>0</v>
      </c>
      <c r="AR35" s="29">
        <f t="shared" si="9"/>
        <v>0</v>
      </c>
      <c r="AS35" s="30">
        <f t="shared" si="10"/>
        <v>0</v>
      </c>
      <c r="AU35" s="1"/>
      <c r="AV35" s="3"/>
      <c r="AW35" s="9"/>
    </row>
    <row r="36" spans="1:49" x14ac:dyDescent="0.2">
      <c r="A36" s="54"/>
      <c r="B36" s="100">
        <v>50</v>
      </c>
      <c r="C36" s="101">
        <v>30</v>
      </c>
      <c r="D36" s="142" t="s">
        <v>72</v>
      </c>
      <c r="E36" s="131"/>
      <c r="F36" s="131"/>
      <c r="G36" s="144"/>
      <c r="H36" s="144"/>
      <c r="I36" s="125"/>
      <c r="J36" s="123"/>
      <c r="K36" s="124"/>
      <c r="L36" s="124"/>
      <c r="M36" s="124"/>
      <c r="N36" s="125"/>
      <c r="O36" s="124"/>
      <c r="P36" s="124"/>
      <c r="Q36" s="124"/>
      <c r="R36" s="123"/>
      <c r="S36" s="125"/>
      <c r="T36" s="124"/>
      <c r="U36" s="124"/>
      <c r="V36" s="124"/>
      <c r="W36" s="124"/>
      <c r="X36" s="124"/>
      <c r="Y36" s="123">
        <v>1</v>
      </c>
      <c r="Z36" s="125"/>
      <c r="AA36" s="126">
        <v>1</v>
      </c>
      <c r="AB36" s="127">
        <f t="shared" si="0"/>
        <v>2</v>
      </c>
      <c r="AC36" s="128"/>
      <c r="AD36" s="129"/>
      <c r="AE36" s="99"/>
      <c r="AG36" s="12"/>
      <c r="AH36" s="13">
        <f t="shared" si="11"/>
        <v>0</v>
      </c>
      <c r="AI36" s="13">
        <f t="shared" si="1"/>
        <v>0</v>
      </c>
      <c r="AJ36" s="13">
        <f t="shared" si="2"/>
        <v>2</v>
      </c>
      <c r="AK36" s="13"/>
      <c r="AL36" s="14">
        <f t="shared" si="3"/>
        <v>2</v>
      </c>
      <c r="AM36" s="5">
        <f t="shared" si="4"/>
        <v>1</v>
      </c>
      <c r="AN36" s="28">
        <f t="shared" si="5"/>
        <v>0</v>
      </c>
      <c r="AO36" s="29">
        <f t="shared" si="6"/>
        <v>0</v>
      </c>
      <c r="AP36" s="29">
        <f t="shared" si="7"/>
        <v>0</v>
      </c>
      <c r="AQ36" s="29">
        <f t="shared" si="8"/>
        <v>0</v>
      </c>
      <c r="AR36" s="29">
        <f t="shared" si="9"/>
        <v>0</v>
      </c>
      <c r="AS36" s="30">
        <f t="shared" si="10"/>
        <v>0</v>
      </c>
      <c r="AU36" s="1"/>
      <c r="AV36" s="3"/>
      <c r="AW36" s="9"/>
    </row>
    <row r="37" spans="1:49" x14ac:dyDescent="0.2">
      <c r="A37" s="54"/>
      <c r="B37" s="100">
        <v>51</v>
      </c>
      <c r="C37" s="101">
        <v>31</v>
      </c>
      <c r="D37" s="142" t="s">
        <v>74</v>
      </c>
      <c r="E37" s="143"/>
      <c r="F37" s="131"/>
      <c r="G37" s="144"/>
      <c r="H37" s="124"/>
      <c r="I37" s="125"/>
      <c r="J37" s="123"/>
      <c r="K37" s="124"/>
      <c r="L37" s="124"/>
      <c r="M37" s="124"/>
      <c r="N37" s="125"/>
      <c r="O37" s="124"/>
      <c r="P37" s="124"/>
      <c r="Q37" s="124"/>
      <c r="R37" s="123"/>
      <c r="S37" s="125"/>
      <c r="T37" s="124"/>
      <c r="U37" s="124"/>
      <c r="V37" s="124"/>
      <c r="W37" s="124"/>
      <c r="X37" s="124"/>
      <c r="Y37" s="123"/>
      <c r="Z37" s="125"/>
      <c r="AA37" s="126">
        <v>2</v>
      </c>
      <c r="AB37" s="127">
        <f t="shared" si="0"/>
        <v>2</v>
      </c>
      <c r="AC37" s="128"/>
      <c r="AD37" s="129"/>
      <c r="AE37" s="99"/>
      <c r="AG37" s="12"/>
      <c r="AH37" s="13">
        <f t="shared" si="11"/>
        <v>0</v>
      </c>
      <c r="AI37" s="13">
        <f t="shared" si="1"/>
        <v>0</v>
      </c>
      <c r="AJ37" s="13">
        <f t="shared" si="2"/>
        <v>2</v>
      </c>
      <c r="AK37" s="13"/>
      <c r="AL37" s="14">
        <f t="shared" si="3"/>
        <v>2</v>
      </c>
      <c r="AM37" s="5">
        <f t="shared" si="4"/>
        <v>1</v>
      </c>
      <c r="AN37" s="28">
        <f t="shared" si="5"/>
        <v>0</v>
      </c>
      <c r="AO37" s="29">
        <f t="shared" si="6"/>
        <v>0</v>
      </c>
      <c r="AP37" s="29">
        <f t="shared" si="7"/>
        <v>0</v>
      </c>
      <c r="AQ37" s="29">
        <f t="shared" si="8"/>
        <v>0</v>
      </c>
      <c r="AR37" s="29">
        <f t="shared" si="9"/>
        <v>0</v>
      </c>
      <c r="AS37" s="30">
        <f t="shared" si="10"/>
        <v>0</v>
      </c>
      <c r="AU37" s="1"/>
      <c r="AV37" s="3"/>
      <c r="AW37" s="9"/>
    </row>
    <row r="38" spans="1:49" ht="15" x14ac:dyDescent="0.25">
      <c r="A38" s="54"/>
      <c r="B38" s="100">
        <v>54</v>
      </c>
      <c r="C38" s="101">
        <v>32</v>
      </c>
      <c r="D38" s="130" t="s">
        <v>141</v>
      </c>
      <c r="E38" s="131"/>
      <c r="F38" s="131"/>
      <c r="G38" s="144"/>
      <c r="H38" s="144"/>
      <c r="I38" s="125"/>
      <c r="J38" s="123"/>
      <c r="K38" s="124"/>
      <c r="L38" s="124"/>
      <c r="M38" s="124"/>
      <c r="N38" s="125"/>
      <c r="O38" s="124"/>
      <c r="P38" s="124"/>
      <c r="Q38" s="124"/>
      <c r="R38" s="123"/>
      <c r="S38" s="125"/>
      <c r="T38" s="124"/>
      <c r="U38" s="124">
        <v>1</v>
      </c>
      <c r="V38" s="124"/>
      <c r="W38" s="124"/>
      <c r="X38" s="124"/>
      <c r="Y38" s="123"/>
      <c r="Z38" s="125"/>
      <c r="AA38" s="126"/>
      <c r="AB38" s="127">
        <f t="shared" si="0"/>
        <v>1</v>
      </c>
      <c r="AC38" s="128" t="s">
        <v>123</v>
      </c>
      <c r="AD38" s="129">
        <v>1</v>
      </c>
      <c r="AE38" s="99"/>
      <c r="AG38" s="12"/>
      <c r="AH38" s="13">
        <f>SUM(E38:Q38)+AF38+AD38</f>
        <v>1</v>
      </c>
      <c r="AI38" s="13">
        <f t="shared" si="1"/>
        <v>0</v>
      </c>
      <c r="AJ38" s="13">
        <f t="shared" si="2"/>
        <v>1</v>
      </c>
      <c r="AK38" s="13"/>
      <c r="AL38" s="14">
        <f t="shared" si="3"/>
        <v>2</v>
      </c>
      <c r="AM38" s="5">
        <f t="shared" si="4"/>
        <v>1</v>
      </c>
      <c r="AN38" s="28">
        <f t="shared" si="5"/>
        <v>0</v>
      </c>
      <c r="AO38" s="29">
        <f t="shared" si="6"/>
        <v>0</v>
      </c>
      <c r="AP38" s="29">
        <f t="shared" si="7"/>
        <v>0</v>
      </c>
      <c r="AQ38" s="29">
        <f t="shared" si="8"/>
        <v>0</v>
      </c>
      <c r="AR38" s="29">
        <f t="shared" si="9"/>
        <v>0</v>
      </c>
      <c r="AS38" s="30">
        <f t="shared" si="10"/>
        <v>0</v>
      </c>
      <c r="AU38" s="1"/>
      <c r="AV38" s="3"/>
      <c r="AW38" s="9"/>
    </row>
    <row r="39" spans="1:49" x14ac:dyDescent="0.2">
      <c r="A39" s="54"/>
      <c r="B39" s="100">
        <v>55</v>
      </c>
      <c r="C39" s="101">
        <v>33</v>
      </c>
      <c r="D39" s="57" t="s">
        <v>62</v>
      </c>
      <c r="E39" s="131"/>
      <c r="F39" s="131"/>
      <c r="G39" s="144"/>
      <c r="H39" s="144"/>
      <c r="I39" s="125"/>
      <c r="J39" s="123"/>
      <c r="K39" s="124"/>
      <c r="L39" s="124"/>
      <c r="M39" s="124"/>
      <c r="N39" s="125"/>
      <c r="O39" s="124"/>
      <c r="P39" s="124"/>
      <c r="Q39" s="124"/>
      <c r="R39" s="123"/>
      <c r="S39" s="125"/>
      <c r="T39" s="124"/>
      <c r="U39" s="124"/>
      <c r="V39" s="124"/>
      <c r="W39" s="124">
        <v>1</v>
      </c>
      <c r="X39" s="124"/>
      <c r="Y39" s="123"/>
      <c r="Z39" s="125"/>
      <c r="AA39" s="126"/>
      <c r="AB39" s="127">
        <f t="shared" ref="AB39:AB70" si="12">SUM(E39:AA39)</f>
        <v>1</v>
      </c>
      <c r="AC39" s="128" t="s">
        <v>80</v>
      </c>
      <c r="AD39" s="129">
        <v>1</v>
      </c>
      <c r="AE39" s="99"/>
      <c r="AG39" s="12"/>
      <c r="AH39" s="13">
        <f>SUM(E39:Q39)+AF39+AD39</f>
        <v>1</v>
      </c>
      <c r="AI39" s="13">
        <f t="shared" ref="AI39:AI66" si="13">SUM(R39:S39)</f>
        <v>0</v>
      </c>
      <c r="AJ39" s="13">
        <f t="shared" ref="AJ39:AJ66" si="14">SUM(T39:AA39)</f>
        <v>1</v>
      </c>
      <c r="AK39" s="13"/>
      <c r="AL39" s="14">
        <f t="shared" ref="AL39:AL70" si="15">SUM(AG39:AK39)</f>
        <v>2</v>
      </c>
      <c r="AM39" s="5">
        <f t="shared" ref="AM39:AM70" si="16">IF(AL39&lt;4,1,0)</f>
        <v>1</v>
      </c>
      <c r="AN39" s="28">
        <f t="shared" ref="AN39:AN70" si="17">IF($AE39=1,AG39,0)</f>
        <v>0</v>
      </c>
      <c r="AO39" s="29">
        <f t="shared" ref="AO39:AO70" si="18">IF($AE39=1,AH39,0)</f>
        <v>0</v>
      </c>
      <c r="AP39" s="29">
        <f t="shared" ref="AP39:AP70" si="19">IF($AE39=1,AI39,0)</f>
        <v>0</v>
      </c>
      <c r="AQ39" s="29">
        <f t="shared" ref="AQ39:AQ70" si="20">IF($AE39=1,AJ39,0)</f>
        <v>0</v>
      </c>
      <c r="AR39" s="29">
        <f t="shared" ref="AR39:AR70" si="21">IF($AE39=1,AK39,0)</f>
        <v>0</v>
      </c>
      <c r="AS39" s="30">
        <f t="shared" ref="AS39:AS70" si="22">IF($AE39=1,AL39,0)</f>
        <v>0</v>
      </c>
      <c r="AU39" s="1"/>
      <c r="AV39" s="3"/>
      <c r="AW39" s="9"/>
    </row>
    <row r="40" spans="1:49" ht="15" x14ac:dyDescent="0.25">
      <c r="A40" s="54"/>
      <c r="B40" s="100">
        <v>63</v>
      </c>
      <c r="C40" s="101">
        <v>34</v>
      </c>
      <c r="D40" s="130" t="s">
        <v>126</v>
      </c>
      <c r="E40" s="143"/>
      <c r="F40" s="131"/>
      <c r="G40" s="144"/>
      <c r="H40" s="124"/>
      <c r="I40" s="125"/>
      <c r="J40" s="123"/>
      <c r="K40" s="124"/>
      <c r="L40" s="124"/>
      <c r="M40" s="124"/>
      <c r="N40" s="125"/>
      <c r="O40" s="124"/>
      <c r="P40" s="124"/>
      <c r="Q40" s="124"/>
      <c r="R40" s="123"/>
      <c r="S40" s="125"/>
      <c r="T40" s="124"/>
      <c r="U40" s="124"/>
      <c r="V40" s="124"/>
      <c r="W40" s="124">
        <v>2</v>
      </c>
      <c r="X40" s="124"/>
      <c r="Y40" s="123"/>
      <c r="Z40" s="125"/>
      <c r="AA40" s="126"/>
      <c r="AB40" s="127">
        <f t="shared" si="12"/>
        <v>2</v>
      </c>
      <c r="AC40" s="128"/>
      <c r="AD40" s="129"/>
      <c r="AE40" s="99"/>
      <c r="AG40" s="12"/>
      <c r="AH40" s="13">
        <f>SUM(E40:Q40)</f>
        <v>0</v>
      </c>
      <c r="AI40" s="13">
        <f t="shared" si="13"/>
        <v>0</v>
      </c>
      <c r="AJ40" s="13">
        <f t="shared" si="14"/>
        <v>2</v>
      </c>
      <c r="AK40" s="13"/>
      <c r="AL40" s="14">
        <f t="shared" si="15"/>
        <v>2</v>
      </c>
      <c r="AM40" s="5">
        <f t="shared" si="16"/>
        <v>1</v>
      </c>
      <c r="AN40" s="28">
        <f t="shared" si="17"/>
        <v>0</v>
      </c>
      <c r="AO40" s="29">
        <f t="shared" si="18"/>
        <v>0</v>
      </c>
      <c r="AP40" s="29">
        <f t="shared" si="19"/>
        <v>0</v>
      </c>
      <c r="AQ40" s="29">
        <f t="shared" si="20"/>
        <v>0</v>
      </c>
      <c r="AR40" s="29">
        <f t="shared" si="21"/>
        <v>0</v>
      </c>
      <c r="AS40" s="30">
        <f t="shared" si="22"/>
        <v>0</v>
      </c>
      <c r="AU40" s="1"/>
      <c r="AV40" s="3"/>
      <c r="AW40" s="9"/>
    </row>
    <row r="41" spans="1:49" ht="15" x14ac:dyDescent="0.25">
      <c r="A41" s="54"/>
      <c r="B41" s="100">
        <v>65</v>
      </c>
      <c r="C41" s="101">
        <v>35</v>
      </c>
      <c r="D41" s="130" t="s">
        <v>132</v>
      </c>
      <c r="E41" s="143"/>
      <c r="F41" s="131"/>
      <c r="G41" s="144"/>
      <c r="H41" s="124"/>
      <c r="I41" s="125"/>
      <c r="J41" s="123"/>
      <c r="K41" s="124"/>
      <c r="L41" s="124"/>
      <c r="M41" s="124"/>
      <c r="N41" s="125"/>
      <c r="O41" s="124"/>
      <c r="P41" s="124"/>
      <c r="Q41" s="124"/>
      <c r="R41" s="123"/>
      <c r="S41" s="125"/>
      <c r="T41" s="124"/>
      <c r="U41" s="124">
        <v>1</v>
      </c>
      <c r="V41" s="124"/>
      <c r="W41" s="124"/>
      <c r="X41" s="124"/>
      <c r="Y41" s="123"/>
      <c r="Z41" s="125"/>
      <c r="AA41" s="126">
        <v>1</v>
      </c>
      <c r="AB41" s="127">
        <f t="shared" si="12"/>
        <v>2</v>
      </c>
      <c r="AC41" s="128"/>
      <c r="AD41" s="129"/>
      <c r="AE41" s="99">
        <v>1</v>
      </c>
      <c r="AG41" s="12"/>
      <c r="AH41" s="13">
        <f>SUM(E41:Q41)</f>
        <v>0</v>
      </c>
      <c r="AI41" s="13">
        <f t="shared" si="13"/>
        <v>0</v>
      </c>
      <c r="AJ41" s="13">
        <f t="shared" si="14"/>
        <v>2</v>
      </c>
      <c r="AK41" s="13"/>
      <c r="AL41" s="14">
        <f t="shared" si="15"/>
        <v>2</v>
      </c>
      <c r="AM41" s="5">
        <f t="shared" si="16"/>
        <v>1</v>
      </c>
      <c r="AN41" s="28">
        <f t="shared" si="17"/>
        <v>0</v>
      </c>
      <c r="AO41" s="29">
        <f t="shared" si="18"/>
        <v>0</v>
      </c>
      <c r="AP41" s="29">
        <f t="shared" si="19"/>
        <v>0</v>
      </c>
      <c r="AQ41" s="29">
        <f t="shared" si="20"/>
        <v>2</v>
      </c>
      <c r="AR41" s="29">
        <f t="shared" si="21"/>
        <v>0</v>
      </c>
      <c r="AS41" s="30">
        <f t="shared" si="22"/>
        <v>2</v>
      </c>
      <c r="AU41" s="1"/>
      <c r="AV41" s="3">
        <v>1</v>
      </c>
      <c r="AW41" s="9"/>
    </row>
    <row r="42" spans="1:49" ht="15" x14ac:dyDescent="0.25">
      <c r="A42" s="54"/>
      <c r="B42" s="100">
        <v>66</v>
      </c>
      <c r="C42" s="101">
        <v>36</v>
      </c>
      <c r="D42" s="130" t="s">
        <v>135</v>
      </c>
      <c r="E42" s="143"/>
      <c r="F42" s="131"/>
      <c r="G42" s="144"/>
      <c r="H42" s="124"/>
      <c r="I42" s="125"/>
      <c r="J42" s="123"/>
      <c r="K42" s="124"/>
      <c r="L42" s="124"/>
      <c r="M42" s="124"/>
      <c r="N42" s="125"/>
      <c r="O42" s="124"/>
      <c r="P42" s="124"/>
      <c r="Q42" s="124"/>
      <c r="R42" s="123"/>
      <c r="S42" s="125"/>
      <c r="T42" s="124"/>
      <c r="U42" s="124"/>
      <c r="V42" s="124"/>
      <c r="W42" s="124">
        <v>1</v>
      </c>
      <c r="X42" s="124"/>
      <c r="Y42" s="123"/>
      <c r="Z42" s="125"/>
      <c r="AA42" s="126"/>
      <c r="AB42" s="127">
        <f t="shared" si="12"/>
        <v>1</v>
      </c>
      <c r="AC42" s="128" t="s">
        <v>120</v>
      </c>
      <c r="AD42" s="129">
        <v>1</v>
      </c>
      <c r="AE42" s="99"/>
      <c r="AG42" s="12"/>
      <c r="AH42" s="13">
        <f>SUM(E42:Q42)+AF42+AD42</f>
        <v>1</v>
      </c>
      <c r="AI42" s="13">
        <f t="shared" si="13"/>
        <v>0</v>
      </c>
      <c r="AJ42" s="13">
        <f t="shared" si="14"/>
        <v>1</v>
      </c>
      <c r="AK42" s="13"/>
      <c r="AL42" s="14">
        <f t="shared" si="15"/>
        <v>2</v>
      </c>
      <c r="AM42" s="5">
        <f t="shared" si="16"/>
        <v>1</v>
      </c>
      <c r="AN42" s="28">
        <f t="shared" si="17"/>
        <v>0</v>
      </c>
      <c r="AO42" s="29">
        <f t="shared" si="18"/>
        <v>0</v>
      </c>
      <c r="AP42" s="29">
        <f t="shared" si="19"/>
        <v>0</v>
      </c>
      <c r="AQ42" s="29">
        <f t="shared" si="20"/>
        <v>0</v>
      </c>
      <c r="AR42" s="29">
        <f t="shared" si="21"/>
        <v>0</v>
      </c>
      <c r="AS42" s="30">
        <f t="shared" si="22"/>
        <v>0</v>
      </c>
      <c r="AU42" s="1"/>
      <c r="AV42" s="3"/>
      <c r="AW42" s="9"/>
    </row>
    <row r="43" spans="1:49" ht="15" x14ac:dyDescent="0.25">
      <c r="A43" s="54"/>
      <c r="B43" s="100">
        <v>67</v>
      </c>
      <c r="C43" s="101">
        <v>37</v>
      </c>
      <c r="D43" s="130" t="s">
        <v>112</v>
      </c>
      <c r="E43" s="143"/>
      <c r="F43" s="131"/>
      <c r="G43" s="144"/>
      <c r="H43" s="124"/>
      <c r="I43" s="125"/>
      <c r="J43" s="123"/>
      <c r="K43" s="124"/>
      <c r="L43" s="124"/>
      <c r="M43" s="124"/>
      <c r="N43" s="125"/>
      <c r="O43" s="124"/>
      <c r="P43" s="124"/>
      <c r="Q43" s="124"/>
      <c r="R43" s="123">
        <v>1</v>
      </c>
      <c r="S43" s="125"/>
      <c r="T43" s="124"/>
      <c r="U43" s="124"/>
      <c r="V43" s="124"/>
      <c r="W43" s="124">
        <v>1</v>
      </c>
      <c r="X43" s="124"/>
      <c r="Y43" s="123"/>
      <c r="Z43" s="125"/>
      <c r="AA43" s="126"/>
      <c r="AB43" s="127">
        <f t="shared" si="12"/>
        <v>2</v>
      </c>
      <c r="AC43" s="128"/>
      <c r="AD43" s="129"/>
      <c r="AE43" s="99"/>
      <c r="AG43" s="12"/>
      <c r="AH43" s="13">
        <f>SUM(E43:Q43)</f>
        <v>0</v>
      </c>
      <c r="AI43" s="13">
        <f t="shared" si="13"/>
        <v>1</v>
      </c>
      <c r="AJ43" s="13">
        <f t="shared" si="14"/>
        <v>1</v>
      </c>
      <c r="AK43" s="13"/>
      <c r="AL43" s="14">
        <f t="shared" si="15"/>
        <v>2</v>
      </c>
      <c r="AM43" s="5">
        <f t="shared" si="16"/>
        <v>1</v>
      </c>
      <c r="AN43" s="28">
        <f t="shared" si="17"/>
        <v>0</v>
      </c>
      <c r="AO43" s="29">
        <f t="shared" si="18"/>
        <v>0</v>
      </c>
      <c r="AP43" s="29">
        <f t="shared" si="19"/>
        <v>0</v>
      </c>
      <c r="AQ43" s="29">
        <f t="shared" si="20"/>
        <v>0</v>
      </c>
      <c r="AR43" s="29">
        <f t="shared" si="21"/>
        <v>0</v>
      </c>
      <c r="AS43" s="30">
        <f t="shared" si="22"/>
        <v>0</v>
      </c>
      <c r="AU43" s="1"/>
      <c r="AV43" s="3"/>
      <c r="AW43" s="9"/>
    </row>
    <row r="44" spans="1:49" x14ac:dyDescent="0.2">
      <c r="A44" s="54"/>
      <c r="B44" s="100">
        <v>68</v>
      </c>
      <c r="C44" s="101">
        <v>38</v>
      </c>
      <c r="D44" s="142" t="s">
        <v>75</v>
      </c>
      <c r="E44" s="143"/>
      <c r="F44" s="131"/>
      <c r="G44" s="144"/>
      <c r="H44" s="124"/>
      <c r="I44" s="125"/>
      <c r="J44" s="123"/>
      <c r="K44" s="124"/>
      <c r="L44" s="124"/>
      <c r="M44" s="124"/>
      <c r="N44" s="125"/>
      <c r="O44" s="124"/>
      <c r="P44" s="124"/>
      <c r="Q44" s="124"/>
      <c r="R44" s="123"/>
      <c r="S44" s="125"/>
      <c r="T44" s="124"/>
      <c r="U44" s="124"/>
      <c r="V44" s="124"/>
      <c r="W44" s="124"/>
      <c r="X44" s="124"/>
      <c r="Y44" s="123"/>
      <c r="Z44" s="125"/>
      <c r="AA44" s="126">
        <v>2</v>
      </c>
      <c r="AB44" s="127">
        <f t="shared" si="12"/>
        <v>2</v>
      </c>
      <c r="AC44" s="128"/>
      <c r="AD44" s="129"/>
      <c r="AE44" s="99"/>
      <c r="AG44" s="12"/>
      <c r="AH44" s="13">
        <f>SUM(E44:Q44)</f>
        <v>0</v>
      </c>
      <c r="AI44" s="13">
        <f t="shared" si="13"/>
        <v>0</v>
      </c>
      <c r="AJ44" s="13">
        <f t="shared" si="14"/>
        <v>2</v>
      </c>
      <c r="AK44" s="13"/>
      <c r="AL44" s="14">
        <f t="shared" si="15"/>
        <v>2</v>
      </c>
      <c r="AM44" s="5">
        <f t="shared" si="16"/>
        <v>1</v>
      </c>
      <c r="AN44" s="28">
        <f t="shared" si="17"/>
        <v>0</v>
      </c>
      <c r="AO44" s="29">
        <f t="shared" si="18"/>
        <v>0</v>
      </c>
      <c r="AP44" s="29">
        <f t="shared" si="19"/>
        <v>0</v>
      </c>
      <c r="AQ44" s="29">
        <f t="shared" si="20"/>
        <v>0</v>
      </c>
      <c r="AR44" s="29">
        <f t="shared" si="21"/>
        <v>0</v>
      </c>
      <c r="AS44" s="30">
        <f t="shared" si="22"/>
        <v>0</v>
      </c>
      <c r="AU44" s="1"/>
      <c r="AV44" s="3"/>
      <c r="AW44" s="9"/>
    </row>
    <row r="45" spans="1:49" x14ac:dyDescent="0.2">
      <c r="A45" s="54"/>
      <c r="B45" s="100">
        <v>73</v>
      </c>
      <c r="C45" s="101">
        <v>39</v>
      </c>
      <c r="D45" s="142" t="s">
        <v>114</v>
      </c>
      <c r="E45" s="143"/>
      <c r="F45" s="131"/>
      <c r="G45" s="144"/>
      <c r="H45" s="124"/>
      <c r="I45" s="125"/>
      <c r="J45" s="123"/>
      <c r="K45" s="124"/>
      <c r="L45" s="124"/>
      <c r="M45" s="124"/>
      <c r="N45" s="125"/>
      <c r="O45" s="124"/>
      <c r="P45" s="124"/>
      <c r="Q45" s="124"/>
      <c r="R45" s="123"/>
      <c r="S45" s="125"/>
      <c r="T45" s="124"/>
      <c r="U45" s="124">
        <v>1</v>
      </c>
      <c r="V45" s="124"/>
      <c r="W45" s="124"/>
      <c r="X45" s="124">
        <v>1</v>
      </c>
      <c r="Y45" s="123"/>
      <c r="Z45" s="125"/>
      <c r="AA45" s="126"/>
      <c r="AB45" s="127">
        <f t="shared" si="12"/>
        <v>2</v>
      </c>
      <c r="AC45" s="128"/>
      <c r="AD45" s="129"/>
      <c r="AE45" s="99"/>
      <c r="AG45" s="12"/>
      <c r="AH45" s="13">
        <f>SUM(E45:Q45)</f>
        <v>0</v>
      </c>
      <c r="AI45" s="13">
        <f t="shared" si="13"/>
        <v>0</v>
      </c>
      <c r="AJ45" s="13">
        <f t="shared" si="14"/>
        <v>2</v>
      </c>
      <c r="AK45" s="13"/>
      <c r="AL45" s="14">
        <f t="shared" si="15"/>
        <v>2</v>
      </c>
      <c r="AM45" s="5">
        <f t="shared" si="16"/>
        <v>1</v>
      </c>
      <c r="AN45" s="28">
        <f t="shared" si="17"/>
        <v>0</v>
      </c>
      <c r="AO45" s="29">
        <f t="shared" si="18"/>
        <v>0</v>
      </c>
      <c r="AP45" s="29">
        <f t="shared" si="19"/>
        <v>0</v>
      </c>
      <c r="AQ45" s="29">
        <f t="shared" si="20"/>
        <v>0</v>
      </c>
      <c r="AR45" s="29">
        <f t="shared" si="21"/>
        <v>0</v>
      </c>
      <c r="AS45" s="30">
        <f t="shared" si="22"/>
        <v>0</v>
      </c>
      <c r="AU45" s="1"/>
      <c r="AV45" s="3"/>
      <c r="AW45" s="9"/>
    </row>
    <row r="46" spans="1:49" x14ac:dyDescent="0.2">
      <c r="A46" s="86"/>
      <c r="B46" s="100">
        <v>1</v>
      </c>
      <c r="C46" s="101">
        <v>40</v>
      </c>
      <c r="D46" s="142" t="s">
        <v>66</v>
      </c>
      <c r="E46" s="73"/>
      <c r="F46" s="131">
        <v>1</v>
      </c>
      <c r="G46" s="64"/>
      <c r="H46" s="64"/>
      <c r="I46" s="132"/>
      <c r="J46" s="133"/>
      <c r="K46" s="64"/>
      <c r="L46" s="134"/>
      <c r="M46" s="134"/>
      <c r="N46" s="135"/>
      <c r="O46" s="64"/>
      <c r="P46" s="64"/>
      <c r="Q46" s="64"/>
      <c r="R46" s="136"/>
      <c r="S46" s="137"/>
      <c r="T46" s="138"/>
      <c r="U46" s="138"/>
      <c r="V46" s="138"/>
      <c r="W46" s="138"/>
      <c r="X46" s="138"/>
      <c r="Y46" s="136"/>
      <c r="Z46" s="137"/>
      <c r="AA46" s="139"/>
      <c r="AB46" s="127">
        <f t="shared" si="12"/>
        <v>1</v>
      </c>
      <c r="AC46" s="97"/>
      <c r="AD46" s="98"/>
      <c r="AE46" s="99">
        <v>1</v>
      </c>
      <c r="AF46" s="5"/>
      <c r="AG46" s="12"/>
      <c r="AH46" s="13">
        <f>SUM(E46:Q46)</f>
        <v>1</v>
      </c>
      <c r="AI46" s="13">
        <f t="shared" si="13"/>
        <v>0</v>
      </c>
      <c r="AJ46" s="13">
        <f t="shared" si="14"/>
        <v>0</v>
      </c>
      <c r="AK46" s="13"/>
      <c r="AL46" s="14">
        <f t="shared" si="15"/>
        <v>1</v>
      </c>
      <c r="AM46" s="5">
        <f t="shared" si="16"/>
        <v>1</v>
      </c>
      <c r="AN46" s="28">
        <f t="shared" si="17"/>
        <v>0</v>
      </c>
      <c r="AO46" s="29">
        <f t="shared" si="18"/>
        <v>1</v>
      </c>
      <c r="AP46" s="29">
        <f t="shared" si="19"/>
        <v>0</v>
      </c>
      <c r="AQ46" s="29">
        <f t="shared" si="20"/>
        <v>0</v>
      </c>
      <c r="AR46" s="29">
        <f t="shared" si="21"/>
        <v>0</v>
      </c>
      <c r="AS46" s="30">
        <f t="shared" si="22"/>
        <v>1</v>
      </c>
      <c r="AT46" s="5"/>
      <c r="AU46" s="7"/>
      <c r="AV46" s="10"/>
      <c r="AW46" s="11"/>
    </row>
    <row r="47" spans="1:49" ht="15" x14ac:dyDescent="0.25">
      <c r="A47" s="86"/>
      <c r="B47" s="100">
        <v>2</v>
      </c>
      <c r="C47" s="101">
        <v>41</v>
      </c>
      <c r="D47" s="130" t="s">
        <v>116</v>
      </c>
      <c r="E47" s="73"/>
      <c r="F47" s="131"/>
      <c r="G47" s="64"/>
      <c r="H47" s="64"/>
      <c r="I47" s="132"/>
      <c r="J47" s="133"/>
      <c r="K47" s="64"/>
      <c r="L47" s="134"/>
      <c r="M47" s="134"/>
      <c r="N47" s="135"/>
      <c r="O47" s="64"/>
      <c r="P47" s="64"/>
      <c r="Q47" s="64"/>
      <c r="R47" s="136"/>
      <c r="S47" s="137"/>
      <c r="T47" s="138"/>
      <c r="U47" s="138"/>
      <c r="V47" s="138"/>
      <c r="W47" s="138"/>
      <c r="X47" s="138"/>
      <c r="Y47" s="136"/>
      <c r="Z47" s="137"/>
      <c r="AA47" s="139"/>
      <c r="AB47" s="127">
        <f t="shared" si="12"/>
        <v>0</v>
      </c>
      <c r="AC47" s="140" t="s">
        <v>117</v>
      </c>
      <c r="AD47" s="129">
        <v>1</v>
      </c>
      <c r="AE47" s="99"/>
      <c r="AF47" s="5"/>
      <c r="AG47" s="12"/>
      <c r="AH47" s="13">
        <f>SUM(E47:Q47)+AD47</f>
        <v>1</v>
      </c>
      <c r="AI47" s="13">
        <f t="shared" si="13"/>
        <v>0</v>
      </c>
      <c r="AJ47" s="13">
        <f t="shared" si="14"/>
        <v>0</v>
      </c>
      <c r="AK47" s="13"/>
      <c r="AL47" s="14">
        <f t="shared" si="15"/>
        <v>1</v>
      </c>
      <c r="AM47" s="5">
        <f t="shared" si="16"/>
        <v>1</v>
      </c>
      <c r="AN47" s="28">
        <f t="shared" si="17"/>
        <v>0</v>
      </c>
      <c r="AO47" s="29">
        <f t="shared" si="18"/>
        <v>0</v>
      </c>
      <c r="AP47" s="29">
        <f t="shared" si="19"/>
        <v>0</v>
      </c>
      <c r="AQ47" s="29">
        <f t="shared" si="20"/>
        <v>0</v>
      </c>
      <c r="AR47" s="29">
        <f t="shared" si="21"/>
        <v>0</v>
      </c>
      <c r="AS47" s="30">
        <f t="shared" si="22"/>
        <v>0</v>
      </c>
      <c r="AT47" s="5"/>
      <c r="AU47" s="7"/>
      <c r="AV47" s="10"/>
      <c r="AW47" s="11"/>
    </row>
    <row r="48" spans="1:49" ht="15" x14ac:dyDescent="0.25">
      <c r="A48" s="86"/>
      <c r="B48" s="100">
        <v>5</v>
      </c>
      <c r="C48" s="101">
        <v>42</v>
      </c>
      <c r="D48" s="130" t="s">
        <v>100</v>
      </c>
      <c r="E48" s="73"/>
      <c r="F48" s="131"/>
      <c r="G48" s="64"/>
      <c r="H48" s="64"/>
      <c r="I48" s="132"/>
      <c r="J48" s="133"/>
      <c r="K48" s="64"/>
      <c r="L48" s="134"/>
      <c r="M48" s="134"/>
      <c r="N48" s="135"/>
      <c r="O48" s="64"/>
      <c r="P48" s="64"/>
      <c r="Q48" s="64"/>
      <c r="R48" s="136"/>
      <c r="S48" s="137"/>
      <c r="T48" s="138">
        <v>1</v>
      </c>
      <c r="U48" s="138"/>
      <c r="V48" s="138"/>
      <c r="W48" s="138"/>
      <c r="X48" s="138"/>
      <c r="Y48" s="136"/>
      <c r="Z48" s="137"/>
      <c r="AA48" s="139"/>
      <c r="AB48" s="127">
        <f t="shared" si="12"/>
        <v>1</v>
      </c>
      <c r="AC48" s="97"/>
      <c r="AD48" s="98"/>
      <c r="AE48" s="99">
        <v>1</v>
      </c>
      <c r="AF48" s="5"/>
      <c r="AG48" s="12"/>
      <c r="AH48" s="13">
        <f>SUM(E48:Q48)</f>
        <v>0</v>
      </c>
      <c r="AI48" s="13">
        <f t="shared" si="13"/>
        <v>0</v>
      </c>
      <c r="AJ48" s="13">
        <f t="shared" si="14"/>
        <v>1</v>
      </c>
      <c r="AK48" s="13"/>
      <c r="AL48" s="14">
        <f t="shared" si="15"/>
        <v>1</v>
      </c>
      <c r="AM48" s="5">
        <f t="shared" si="16"/>
        <v>1</v>
      </c>
      <c r="AN48" s="28">
        <f t="shared" si="17"/>
        <v>0</v>
      </c>
      <c r="AO48" s="29">
        <f t="shared" si="18"/>
        <v>0</v>
      </c>
      <c r="AP48" s="29">
        <f t="shared" si="19"/>
        <v>0</v>
      </c>
      <c r="AQ48" s="29">
        <f t="shared" si="20"/>
        <v>1</v>
      </c>
      <c r="AR48" s="29">
        <f t="shared" si="21"/>
        <v>0</v>
      </c>
      <c r="AS48" s="30">
        <f t="shared" si="22"/>
        <v>1</v>
      </c>
      <c r="AT48" s="5"/>
      <c r="AU48" s="7"/>
      <c r="AV48" s="10">
        <v>1</v>
      </c>
      <c r="AW48" s="11"/>
    </row>
    <row r="49" spans="1:49" ht="15" x14ac:dyDescent="0.25">
      <c r="A49" s="86"/>
      <c r="B49" s="100">
        <v>6</v>
      </c>
      <c r="C49" s="101">
        <v>43</v>
      </c>
      <c r="D49" s="130" t="s">
        <v>101</v>
      </c>
      <c r="E49" s="73"/>
      <c r="F49" s="131"/>
      <c r="G49" s="64"/>
      <c r="H49" s="64"/>
      <c r="I49" s="132"/>
      <c r="J49" s="133"/>
      <c r="K49" s="64"/>
      <c r="L49" s="134"/>
      <c r="M49" s="134"/>
      <c r="N49" s="135"/>
      <c r="O49" s="64"/>
      <c r="P49" s="64"/>
      <c r="Q49" s="64"/>
      <c r="R49" s="136"/>
      <c r="S49" s="137"/>
      <c r="T49" s="138"/>
      <c r="U49" s="138"/>
      <c r="V49" s="138"/>
      <c r="W49" s="138"/>
      <c r="X49" s="138"/>
      <c r="Y49" s="136"/>
      <c r="Z49" s="137"/>
      <c r="AA49" s="139"/>
      <c r="AB49" s="127">
        <f t="shared" si="12"/>
        <v>0</v>
      </c>
      <c r="AC49" s="140" t="s">
        <v>102</v>
      </c>
      <c r="AD49" s="129">
        <v>1</v>
      </c>
      <c r="AE49" s="99"/>
      <c r="AF49" s="5"/>
      <c r="AG49" s="12"/>
      <c r="AH49" s="13">
        <f>SUM(E49:Q49)+AD49</f>
        <v>1</v>
      </c>
      <c r="AI49" s="13">
        <f t="shared" si="13"/>
        <v>0</v>
      </c>
      <c r="AJ49" s="13">
        <f t="shared" si="14"/>
        <v>0</v>
      </c>
      <c r="AK49" s="13"/>
      <c r="AL49" s="14">
        <f t="shared" si="15"/>
        <v>1</v>
      </c>
      <c r="AM49" s="5">
        <f t="shared" si="16"/>
        <v>1</v>
      </c>
      <c r="AN49" s="28">
        <f t="shared" si="17"/>
        <v>0</v>
      </c>
      <c r="AO49" s="29">
        <f t="shared" si="18"/>
        <v>0</v>
      </c>
      <c r="AP49" s="29">
        <f t="shared" si="19"/>
        <v>0</v>
      </c>
      <c r="AQ49" s="29">
        <f t="shared" si="20"/>
        <v>0</v>
      </c>
      <c r="AR49" s="29">
        <f t="shared" si="21"/>
        <v>0</v>
      </c>
      <c r="AS49" s="30">
        <f t="shared" si="22"/>
        <v>0</v>
      </c>
      <c r="AT49" s="5"/>
      <c r="AU49" s="7"/>
      <c r="AV49" s="10"/>
      <c r="AW49" s="11"/>
    </row>
    <row r="50" spans="1:49" ht="15" x14ac:dyDescent="0.25">
      <c r="A50" s="86"/>
      <c r="B50" s="100">
        <v>7</v>
      </c>
      <c r="C50" s="101">
        <v>44</v>
      </c>
      <c r="D50" s="130" t="s">
        <v>137</v>
      </c>
      <c r="E50" s="73"/>
      <c r="F50" s="131">
        <v>1</v>
      </c>
      <c r="G50" s="64"/>
      <c r="H50" s="64"/>
      <c r="I50" s="132"/>
      <c r="J50" s="133"/>
      <c r="K50" s="64"/>
      <c r="L50" s="134"/>
      <c r="M50" s="134"/>
      <c r="N50" s="135"/>
      <c r="O50" s="64"/>
      <c r="P50" s="64"/>
      <c r="Q50" s="64"/>
      <c r="R50" s="136"/>
      <c r="S50" s="137"/>
      <c r="T50" s="138"/>
      <c r="U50" s="138"/>
      <c r="V50" s="138"/>
      <c r="W50" s="138"/>
      <c r="X50" s="138"/>
      <c r="Y50" s="136"/>
      <c r="Z50" s="137"/>
      <c r="AA50" s="139"/>
      <c r="AB50" s="127">
        <f t="shared" si="12"/>
        <v>1</v>
      </c>
      <c r="AC50" s="140"/>
      <c r="AD50" s="141"/>
      <c r="AE50" s="99"/>
      <c r="AF50" s="5"/>
      <c r="AG50" s="12"/>
      <c r="AH50" s="13">
        <f>SUM(E50:Q50)</f>
        <v>1</v>
      </c>
      <c r="AI50" s="13">
        <f t="shared" si="13"/>
        <v>0</v>
      </c>
      <c r="AJ50" s="13">
        <f t="shared" si="14"/>
        <v>0</v>
      </c>
      <c r="AK50" s="13"/>
      <c r="AL50" s="14">
        <f t="shared" si="15"/>
        <v>1</v>
      </c>
      <c r="AM50" s="5">
        <f t="shared" si="16"/>
        <v>1</v>
      </c>
      <c r="AN50" s="28">
        <f t="shared" si="17"/>
        <v>0</v>
      </c>
      <c r="AO50" s="29">
        <f t="shared" si="18"/>
        <v>0</v>
      </c>
      <c r="AP50" s="29">
        <f t="shared" si="19"/>
        <v>0</v>
      </c>
      <c r="AQ50" s="29">
        <f t="shared" si="20"/>
        <v>0</v>
      </c>
      <c r="AR50" s="29">
        <f t="shared" si="21"/>
        <v>0</v>
      </c>
      <c r="AS50" s="30">
        <f t="shared" si="22"/>
        <v>0</v>
      </c>
      <c r="AT50" s="5"/>
      <c r="AU50" s="7"/>
      <c r="AV50" s="10"/>
      <c r="AW50" s="11"/>
    </row>
    <row r="51" spans="1:49" ht="15" x14ac:dyDescent="0.25">
      <c r="A51" s="86"/>
      <c r="B51" s="100">
        <v>8</v>
      </c>
      <c r="C51" s="101">
        <v>45</v>
      </c>
      <c r="D51" s="130" t="s">
        <v>111</v>
      </c>
      <c r="E51" s="73"/>
      <c r="F51" s="131"/>
      <c r="G51" s="64"/>
      <c r="H51" s="64"/>
      <c r="I51" s="132"/>
      <c r="J51" s="133"/>
      <c r="K51" s="64"/>
      <c r="L51" s="134"/>
      <c r="M51" s="134"/>
      <c r="N51" s="135"/>
      <c r="O51" s="64"/>
      <c r="P51" s="64"/>
      <c r="Q51" s="64"/>
      <c r="R51" s="136"/>
      <c r="S51" s="137"/>
      <c r="T51" s="138"/>
      <c r="U51" s="138"/>
      <c r="V51" s="138"/>
      <c r="W51" s="138"/>
      <c r="X51" s="138"/>
      <c r="Y51" s="136"/>
      <c r="Z51" s="137"/>
      <c r="AA51" s="139">
        <v>1</v>
      </c>
      <c r="AB51" s="127">
        <f t="shared" si="12"/>
        <v>1</v>
      </c>
      <c r="AC51" s="140"/>
      <c r="AD51" s="141"/>
      <c r="AE51" s="99"/>
      <c r="AF51" s="5"/>
      <c r="AG51" s="12"/>
      <c r="AH51" s="13">
        <f>SUM(E51:Q51)</f>
        <v>0</v>
      </c>
      <c r="AI51" s="13">
        <f t="shared" si="13"/>
        <v>0</v>
      </c>
      <c r="AJ51" s="13">
        <f t="shared" si="14"/>
        <v>1</v>
      </c>
      <c r="AK51" s="13"/>
      <c r="AL51" s="14">
        <f t="shared" si="15"/>
        <v>1</v>
      </c>
      <c r="AM51" s="5">
        <f t="shared" si="16"/>
        <v>1</v>
      </c>
      <c r="AN51" s="28">
        <f t="shared" si="17"/>
        <v>0</v>
      </c>
      <c r="AO51" s="29">
        <f t="shared" si="18"/>
        <v>0</v>
      </c>
      <c r="AP51" s="29">
        <f t="shared" si="19"/>
        <v>0</v>
      </c>
      <c r="AQ51" s="29">
        <f t="shared" si="20"/>
        <v>0</v>
      </c>
      <c r="AR51" s="29">
        <f t="shared" si="21"/>
        <v>0</v>
      </c>
      <c r="AS51" s="30">
        <f t="shared" si="22"/>
        <v>0</v>
      </c>
      <c r="AT51" s="5"/>
      <c r="AU51" s="7"/>
      <c r="AV51" s="10"/>
      <c r="AW51" s="11"/>
    </row>
    <row r="52" spans="1:49" ht="15" x14ac:dyDescent="0.25">
      <c r="A52" s="54"/>
      <c r="B52" s="100">
        <v>11</v>
      </c>
      <c r="C52" s="101">
        <v>46</v>
      </c>
      <c r="D52" s="130" t="s">
        <v>125</v>
      </c>
      <c r="E52" s="122"/>
      <c r="F52" s="123"/>
      <c r="G52" s="124"/>
      <c r="H52" s="124"/>
      <c r="I52" s="125"/>
      <c r="J52" s="123"/>
      <c r="K52" s="124"/>
      <c r="L52" s="124"/>
      <c r="M52" s="124"/>
      <c r="N52" s="125"/>
      <c r="O52" s="124"/>
      <c r="P52" s="124"/>
      <c r="Q52" s="124"/>
      <c r="R52" s="123"/>
      <c r="S52" s="125"/>
      <c r="T52" s="124"/>
      <c r="U52" s="124"/>
      <c r="V52" s="124"/>
      <c r="W52" s="124"/>
      <c r="X52" s="124"/>
      <c r="Y52" s="123"/>
      <c r="Z52" s="125"/>
      <c r="AA52" s="126"/>
      <c r="AB52" s="127">
        <f t="shared" si="12"/>
        <v>0</v>
      </c>
      <c r="AC52" s="128" t="s">
        <v>120</v>
      </c>
      <c r="AD52" s="129">
        <v>1</v>
      </c>
      <c r="AE52" s="99">
        <v>1</v>
      </c>
      <c r="AG52" s="12"/>
      <c r="AH52" s="13">
        <f>SUM(E52:Q52)+AD52</f>
        <v>1</v>
      </c>
      <c r="AI52" s="13">
        <f t="shared" si="13"/>
        <v>0</v>
      </c>
      <c r="AJ52" s="13">
        <f t="shared" si="14"/>
        <v>0</v>
      </c>
      <c r="AK52" s="13"/>
      <c r="AL52" s="14">
        <f t="shared" si="15"/>
        <v>1</v>
      </c>
      <c r="AM52" s="5">
        <f t="shared" si="16"/>
        <v>1</v>
      </c>
      <c r="AN52" s="28">
        <f t="shared" si="17"/>
        <v>0</v>
      </c>
      <c r="AO52" s="29">
        <f t="shared" si="18"/>
        <v>1</v>
      </c>
      <c r="AP52" s="29">
        <f t="shared" si="19"/>
        <v>0</v>
      </c>
      <c r="AQ52" s="29">
        <f t="shared" si="20"/>
        <v>0</v>
      </c>
      <c r="AR52" s="29">
        <f t="shared" si="21"/>
        <v>0</v>
      </c>
      <c r="AS52" s="30">
        <f t="shared" si="22"/>
        <v>1</v>
      </c>
      <c r="AU52" s="1">
        <v>1</v>
      </c>
      <c r="AV52" s="3"/>
      <c r="AW52" s="9"/>
    </row>
    <row r="53" spans="1:49" ht="15" x14ac:dyDescent="0.25">
      <c r="A53" s="54"/>
      <c r="B53" s="100">
        <v>13</v>
      </c>
      <c r="C53" s="101">
        <v>47</v>
      </c>
      <c r="D53" s="130" t="s">
        <v>107</v>
      </c>
      <c r="E53" s="122"/>
      <c r="F53" s="123"/>
      <c r="G53" s="124"/>
      <c r="H53" s="124"/>
      <c r="I53" s="125"/>
      <c r="J53" s="123"/>
      <c r="K53" s="124"/>
      <c r="L53" s="124"/>
      <c r="M53" s="124"/>
      <c r="N53" s="125"/>
      <c r="O53" s="124"/>
      <c r="P53" s="124"/>
      <c r="Q53" s="124"/>
      <c r="R53" s="123"/>
      <c r="S53" s="125"/>
      <c r="T53" s="124"/>
      <c r="U53" s="124">
        <v>1</v>
      </c>
      <c r="V53" s="124"/>
      <c r="W53" s="124"/>
      <c r="X53" s="124"/>
      <c r="Y53" s="123"/>
      <c r="Z53" s="125"/>
      <c r="AA53" s="126"/>
      <c r="AB53" s="127">
        <f t="shared" si="12"/>
        <v>1</v>
      </c>
      <c r="AC53" s="128"/>
      <c r="AD53" s="129"/>
      <c r="AE53" s="99"/>
      <c r="AG53" s="12"/>
      <c r="AH53" s="13">
        <f t="shared" ref="AH53:AH61" si="23">SUM(E53:Q53)</f>
        <v>0</v>
      </c>
      <c r="AI53" s="13">
        <f t="shared" si="13"/>
        <v>0</v>
      </c>
      <c r="AJ53" s="13">
        <f t="shared" si="14"/>
        <v>1</v>
      </c>
      <c r="AK53" s="13"/>
      <c r="AL53" s="14">
        <f t="shared" si="15"/>
        <v>1</v>
      </c>
      <c r="AM53" s="5">
        <f t="shared" si="16"/>
        <v>1</v>
      </c>
      <c r="AN53" s="28">
        <f t="shared" si="17"/>
        <v>0</v>
      </c>
      <c r="AO53" s="29">
        <f t="shared" si="18"/>
        <v>0</v>
      </c>
      <c r="AP53" s="29">
        <f t="shared" si="19"/>
        <v>0</v>
      </c>
      <c r="AQ53" s="29">
        <f t="shared" si="20"/>
        <v>0</v>
      </c>
      <c r="AR53" s="29">
        <f t="shared" si="21"/>
        <v>0</v>
      </c>
      <c r="AS53" s="30">
        <f t="shared" si="22"/>
        <v>0</v>
      </c>
      <c r="AU53" s="1"/>
      <c r="AV53" s="3"/>
      <c r="AW53" s="9"/>
    </row>
    <row r="54" spans="1:49" ht="15" x14ac:dyDescent="0.25">
      <c r="A54" s="54"/>
      <c r="B54" s="100">
        <v>14</v>
      </c>
      <c r="C54" s="101">
        <v>48</v>
      </c>
      <c r="D54" s="130" t="s">
        <v>113</v>
      </c>
      <c r="E54" s="122"/>
      <c r="F54" s="123"/>
      <c r="G54" s="124"/>
      <c r="H54" s="124"/>
      <c r="I54" s="125"/>
      <c r="J54" s="123"/>
      <c r="K54" s="124"/>
      <c r="L54" s="124"/>
      <c r="M54" s="124"/>
      <c r="N54" s="125"/>
      <c r="O54" s="124"/>
      <c r="P54" s="124"/>
      <c r="Q54" s="124"/>
      <c r="R54" s="123"/>
      <c r="S54" s="125"/>
      <c r="T54" s="124"/>
      <c r="U54" s="124">
        <v>1</v>
      </c>
      <c r="V54" s="124"/>
      <c r="W54" s="124"/>
      <c r="X54" s="124"/>
      <c r="Y54" s="123"/>
      <c r="Z54" s="125"/>
      <c r="AA54" s="126"/>
      <c r="AB54" s="127">
        <f t="shared" si="12"/>
        <v>1</v>
      </c>
      <c r="AC54" s="128"/>
      <c r="AD54" s="129"/>
      <c r="AE54" s="99"/>
      <c r="AG54" s="12"/>
      <c r="AH54" s="13">
        <f t="shared" si="23"/>
        <v>0</v>
      </c>
      <c r="AI54" s="13">
        <f t="shared" si="13"/>
        <v>0</v>
      </c>
      <c r="AJ54" s="13">
        <f t="shared" si="14"/>
        <v>1</v>
      </c>
      <c r="AK54" s="13"/>
      <c r="AL54" s="14">
        <f t="shared" si="15"/>
        <v>1</v>
      </c>
      <c r="AM54" s="5">
        <f t="shared" si="16"/>
        <v>1</v>
      </c>
      <c r="AN54" s="28">
        <f t="shared" si="17"/>
        <v>0</v>
      </c>
      <c r="AO54" s="29">
        <f t="shared" si="18"/>
        <v>0</v>
      </c>
      <c r="AP54" s="29">
        <f t="shared" si="19"/>
        <v>0</v>
      </c>
      <c r="AQ54" s="29">
        <f t="shared" si="20"/>
        <v>0</v>
      </c>
      <c r="AR54" s="29">
        <f t="shared" si="21"/>
        <v>0</v>
      </c>
      <c r="AS54" s="30">
        <f t="shared" si="22"/>
        <v>0</v>
      </c>
      <c r="AU54" s="1"/>
      <c r="AV54" s="3"/>
      <c r="AW54" s="9"/>
    </row>
    <row r="55" spans="1:49" ht="15" x14ac:dyDescent="0.25">
      <c r="A55" s="54"/>
      <c r="B55" s="100">
        <v>16</v>
      </c>
      <c r="C55" s="101">
        <v>49</v>
      </c>
      <c r="D55" s="130" t="s">
        <v>94</v>
      </c>
      <c r="E55" s="122"/>
      <c r="F55" s="123"/>
      <c r="G55" s="124"/>
      <c r="H55" s="124"/>
      <c r="I55" s="125"/>
      <c r="J55" s="123"/>
      <c r="K55" s="124"/>
      <c r="L55" s="124"/>
      <c r="M55" s="124"/>
      <c r="N55" s="125"/>
      <c r="O55" s="124"/>
      <c r="P55" s="124"/>
      <c r="Q55" s="124"/>
      <c r="R55" s="123"/>
      <c r="S55" s="125"/>
      <c r="T55" s="124"/>
      <c r="U55" s="124"/>
      <c r="V55" s="124"/>
      <c r="W55" s="124"/>
      <c r="X55" s="124"/>
      <c r="Y55" s="123"/>
      <c r="Z55" s="125"/>
      <c r="AA55" s="126"/>
      <c r="AB55" s="127">
        <f t="shared" si="12"/>
        <v>0</v>
      </c>
      <c r="AC55" s="128" t="s">
        <v>95</v>
      </c>
      <c r="AD55" s="129">
        <v>1</v>
      </c>
      <c r="AE55" s="99">
        <v>1</v>
      </c>
      <c r="AG55" s="12"/>
      <c r="AH55" s="13">
        <f t="shared" si="23"/>
        <v>0</v>
      </c>
      <c r="AI55" s="13">
        <f t="shared" si="13"/>
        <v>0</v>
      </c>
      <c r="AJ55" s="13">
        <f t="shared" si="14"/>
        <v>0</v>
      </c>
      <c r="AK55" s="13">
        <v>1</v>
      </c>
      <c r="AL55" s="14">
        <f t="shared" si="15"/>
        <v>1</v>
      </c>
      <c r="AM55" s="5">
        <f t="shared" si="16"/>
        <v>1</v>
      </c>
      <c r="AN55" s="28">
        <f t="shared" si="17"/>
        <v>0</v>
      </c>
      <c r="AO55" s="29">
        <f t="shared" si="18"/>
        <v>0</v>
      </c>
      <c r="AP55" s="29">
        <f t="shared" si="19"/>
        <v>0</v>
      </c>
      <c r="AQ55" s="29">
        <f t="shared" si="20"/>
        <v>0</v>
      </c>
      <c r="AR55" s="29">
        <f t="shared" si="21"/>
        <v>1</v>
      </c>
      <c r="AS55" s="30">
        <f t="shared" si="22"/>
        <v>1</v>
      </c>
      <c r="AU55" s="1"/>
      <c r="AV55" s="3">
        <v>1</v>
      </c>
      <c r="AW55" s="9"/>
    </row>
    <row r="56" spans="1:49" ht="15" x14ac:dyDescent="0.25">
      <c r="A56" s="54"/>
      <c r="B56" s="100">
        <v>20</v>
      </c>
      <c r="C56" s="101">
        <v>50</v>
      </c>
      <c r="D56" s="130" t="s">
        <v>93</v>
      </c>
      <c r="E56" s="122"/>
      <c r="F56" s="123"/>
      <c r="G56" s="124"/>
      <c r="H56" s="124"/>
      <c r="I56" s="125"/>
      <c r="J56" s="123"/>
      <c r="K56" s="124"/>
      <c r="L56" s="124"/>
      <c r="M56" s="124"/>
      <c r="N56" s="125"/>
      <c r="O56" s="124"/>
      <c r="P56" s="124"/>
      <c r="Q56" s="124"/>
      <c r="R56" s="123"/>
      <c r="S56" s="125"/>
      <c r="T56" s="124">
        <v>1</v>
      </c>
      <c r="U56" s="124"/>
      <c r="V56" s="124"/>
      <c r="W56" s="124"/>
      <c r="X56" s="124"/>
      <c r="Y56" s="123"/>
      <c r="Z56" s="125"/>
      <c r="AA56" s="126"/>
      <c r="AB56" s="127">
        <f t="shared" si="12"/>
        <v>1</v>
      </c>
      <c r="AC56" s="128"/>
      <c r="AD56" s="129"/>
      <c r="AE56" s="99">
        <v>1</v>
      </c>
      <c r="AG56" s="12"/>
      <c r="AH56" s="13">
        <f t="shared" si="23"/>
        <v>0</v>
      </c>
      <c r="AI56" s="13">
        <f t="shared" si="13"/>
        <v>0</v>
      </c>
      <c r="AJ56" s="13">
        <f t="shared" si="14"/>
        <v>1</v>
      </c>
      <c r="AK56" s="13"/>
      <c r="AL56" s="14">
        <f t="shared" si="15"/>
        <v>1</v>
      </c>
      <c r="AM56" s="5">
        <f t="shared" si="16"/>
        <v>1</v>
      </c>
      <c r="AN56" s="28">
        <f t="shared" si="17"/>
        <v>0</v>
      </c>
      <c r="AO56" s="29">
        <f t="shared" si="18"/>
        <v>0</v>
      </c>
      <c r="AP56" s="29">
        <f t="shared" si="19"/>
        <v>0</v>
      </c>
      <c r="AQ56" s="29">
        <f t="shared" si="20"/>
        <v>1</v>
      </c>
      <c r="AR56" s="29">
        <f t="shared" si="21"/>
        <v>0</v>
      </c>
      <c r="AS56" s="30">
        <f t="shared" si="22"/>
        <v>1</v>
      </c>
      <c r="AU56" s="1"/>
      <c r="AV56" s="3"/>
      <c r="AW56" s="9"/>
    </row>
    <row r="57" spans="1:49" ht="15" x14ac:dyDescent="0.25">
      <c r="A57" s="54"/>
      <c r="B57" s="100">
        <v>21</v>
      </c>
      <c r="C57" s="101">
        <v>51</v>
      </c>
      <c r="D57" s="130" t="s">
        <v>144</v>
      </c>
      <c r="E57" s="122"/>
      <c r="F57" s="123"/>
      <c r="G57" s="124"/>
      <c r="H57" s="124"/>
      <c r="I57" s="125"/>
      <c r="J57" s="123"/>
      <c r="K57" s="124">
        <v>1</v>
      </c>
      <c r="L57" s="124"/>
      <c r="M57" s="124"/>
      <c r="N57" s="125"/>
      <c r="O57" s="124"/>
      <c r="P57" s="124"/>
      <c r="Q57" s="124"/>
      <c r="R57" s="123"/>
      <c r="S57" s="125"/>
      <c r="T57" s="124"/>
      <c r="U57" s="124"/>
      <c r="V57" s="124"/>
      <c r="W57" s="124"/>
      <c r="X57" s="124"/>
      <c r="Y57" s="123"/>
      <c r="Z57" s="125"/>
      <c r="AA57" s="126"/>
      <c r="AB57" s="127">
        <f t="shared" si="12"/>
        <v>1</v>
      </c>
      <c r="AC57" s="128"/>
      <c r="AD57" s="129"/>
      <c r="AE57" s="99"/>
      <c r="AG57" s="12"/>
      <c r="AH57" s="13">
        <f t="shared" si="23"/>
        <v>1</v>
      </c>
      <c r="AI57" s="13">
        <f t="shared" si="13"/>
        <v>0</v>
      </c>
      <c r="AJ57" s="13">
        <f t="shared" si="14"/>
        <v>0</v>
      </c>
      <c r="AK57" s="13"/>
      <c r="AL57" s="14">
        <f t="shared" si="15"/>
        <v>1</v>
      </c>
      <c r="AM57" s="5">
        <f t="shared" si="16"/>
        <v>1</v>
      </c>
      <c r="AN57" s="28">
        <f t="shared" si="17"/>
        <v>0</v>
      </c>
      <c r="AO57" s="29">
        <f t="shared" si="18"/>
        <v>0</v>
      </c>
      <c r="AP57" s="29">
        <f t="shared" si="19"/>
        <v>0</v>
      </c>
      <c r="AQ57" s="29">
        <f t="shared" si="20"/>
        <v>0</v>
      </c>
      <c r="AR57" s="29">
        <f t="shared" si="21"/>
        <v>0</v>
      </c>
      <c r="AS57" s="30">
        <f t="shared" si="22"/>
        <v>0</v>
      </c>
      <c r="AU57" s="1"/>
      <c r="AV57" s="3"/>
      <c r="AW57" s="9"/>
    </row>
    <row r="58" spans="1:49" ht="15" x14ac:dyDescent="0.25">
      <c r="A58" s="54"/>
      <c r="B58" s="100">
        <v>24</v>
      </c>
      <c r="C58" s="101">
        <v>52</v>
      </c>
      <c r="D58" s="130" t="s">
        <v>143</v>
      </c>
      <c r="E58" s="122"/>
      <c r="F58" s="123"/>
      <c r="G58" s="124"/>
      <c r="H58" s="124"/>
      <c r="I58" s="125"/>
      <c r="J58" s="123"/>
      <c r="K58" s="124"/>
      <c r="L58" s="124"/>
      <c r="M58" s="124"/>
      <c r="N58" s="125"/>
      <c r="O58" s="124"/>
      <c r="P58" s="124"/>
      <c r="Q58" s="124"/>
      <c r="R58" s="123"/>
      <c r="S58" s="125"/>
      <c r="T58" s="124"/>
      <c r="U58" s="124"/>
      <c r="V58" s="124"/>
      <c r="W58" s="124"/>
      <c r="X58" s="124"/>
      <c r="Y58" s="123">
        <v>1</v>
      </c>
      <c r="Z58" s="125"/>
      <c r="AA58" s="126"/>
      <c r="AB58" s="127">
        <f t="shared" si="12"/>
        <v>1</v>
      </c>
      <c r="AC58" s="128"/>
      <c r="AD58" s="129"/>
      <c r="AE58" s="99">
        <v>1</v>
      </c>
      <c r="AG58" s="12"/>
      <c r="AH58" s="13">
        <f t="shared" si="23"/>
        <v>0</v>
      </c>
      <c r="AI58" s="13">
        <f t="shared" si="13"/>
        <v>0</v>
      </c>
      <c r="AJ58" s="13">
        <f t="shared" si="14"/>
        <v>1</v>
      </c>
      <c r="AK58" s="13"/>
      <c r="AL58" s="14">
        <f t="shared" si="15"/>
        <v>1</v>
      </c>
      <c r="AM58" s="5">
        <f t="shared" si="16"/>
        <v>1</v>
      </c>
      <c r="AN58" s="28">
        <f t="shared" si="17"/>
        <v>0</v>
      </c>
      <c r="AO58" s="29">
        <f t="shared" si="18"/>
        <v>0</v>
      </c>
      <c r="AP58" s="29">
        <f t="shared" si="19"/>
        <v>0</v>
      </c>
      <c r="AQ58" s="29">
        <f t="shared" si="20"/>
        <v>1</v>
      </c>
      <c r="AR58" s="29">
        <f t="shared" si="21"/>
        <v>0</v>
      </c>
      <c r="AS58" s="30">
        <f t="shared" si="22"/>
        <v>1</v>
      </c>
      <c r="AU58" s="1"/>
      <c r="AV58" s="3">
        <v>1</v>
      </c>
      <c r="AW58" s="9"/>
    </row>
    <row r="59" spans="1:49" ht="15" x14ac:dyDescent="0.25">
      <c r="A59" s="54"/>
      <c r="B59" s="100">
        <v>26</v>
      </c>
      <c r="C59" s="101">
        <v>53</v>
      </c>
      <c r="D59" s="130" t="s">
        <v>140</v>
      </c>
      <c r="E59" s="122"/>
      <c r="F59" s="123"/>
      <c r="G59" s="124"/>
      <c r="H59" s="124"/>
      <c r="I59" s="125"/>
      <c r="J59" s="123"/>
      <c r="K59" s="124"/>
      <c r="L59" s="124"/>
      <c r="M59" s="124"/>
      <c r="N59" s="125"/>
      <c r="O59" s="124"/>
      <c r="P59" s="124"/>
      <c r="Q59" s="124"/>
      <c r="R59" s="123"/>
      <c r="S59" s="125"/>
      <c r="T59" s="124">
        <v>1</v>
      </c>
      <c r="U59" s="124"/>
      <c r="V59" s="124"/>
      <c r="W59" s="124"/>
      <c r="X59" s="124"/>
      <c r="Y59" s="123"/>
      <c r="Z59" s="125"/>
      <c r="AA59" s="126"/>
      <c r="AB59" s="127">
        <f t="shared" si="12"/>
        <v>1</v>
      </c>
      <c r="AC59" s="128"/>
      <c r="AD59" s="129"/>
      <c r="AE59" s="99">
        <v>1</v>
      </c>
      <c r="AG59" s="12"/>
      <c r="AH59" s="13">
        <f t="shared" si="23"/>
        <v>0</v>
      </c>
      <c r="AI59" s="13">
        <f t="shared" si="13"/>
        <v>0</v>
      </c>
      <c r="AJ59" s="13">
        <f t="shared" si="14"/>
        <v>1</v>
      </c>
      <c r="AK59" s="13"/>
      <c r="AL59" s="14">
        <f t="shared" si="15"/>
        <v>1</v>
      </c>
      <c r="AM59" s="5">
        <f t="shared" si="16"/>
        <v>1</v>
      </c>
      <c r="AN59" s="28">
        <f t="shared" si="17"/>
        <v>0</v>
      </c>
      <c r="AO59" s="29">
        <f t="shared" si="18"/>
        <v>0</v>
      </c>
      <c r="AP59" s="29">
        <f t="shared" si="19"/>
        <v>0</v>
      </c>
      <c r="AQ59" s="29">
        <f t="shared" si="20"/>
        <v>1</v>
      </c>
      <c r="AR59" s="29">
        <f t="shared" si="21"/>
        <v>0</v>
      </c>
      <c r="AS59" s="30">
        <f t="shared" si="22"/>
        <v>1</v>
      </c>
      <c r="AU59" s="1"/>
      <c r="AV59" s="3">
        <v>1</v>
      </c>
      <c r="AW59" s="9"/>
    </row>
    <row r="60" spans="1:49" x14ac:dyDescent="0.2">
      <c r="A60" s="54"/>
      <c r="B60" s="100">
        <v>27</v>
      </c>
      <c r="C60" s="101">
        <v>54</v>
      </c>
      <c r="D60" s="142" t="s">
        <v>68</v>
      </c>
      <c r="E60" s="122"/>
      <c r="F60" s="123"/>
      <c r="G60" s="124"/>
      <c r="H60" s="124"/>
      <c r="I60" s="125"/>
      <c r="J60" s="123"/>
      <c r="K60" s="124"/>
      <c r="L60" s="124"/>
      <c r="M60" s="124"/>
      <c r="N60" s="125"/>
      <c r="O60" s="124"/>
      <c r="P60" s="124">
        <v>1</v>
      </c>
      <c r="Q60" s="124"/>
      <c r="R60" s="123"/>
      <c r="S60" s="125"/>
      <c r="T60" s="124"/>
      <c r="U60" s="124"/>
      <c r="V60" s="124"/>
      <c r="W60" s="124"/>
      <c r="X60" s="124"/>
      <c r="Y60" s="123"/>
      <c r="Z60" s="125"/>
      <c r="AA60" s="126"/>
      <c r="AB60" s="127">
        <f t="shared" si="12"/>
        <v>1</v>
      </c>
      <c r="AC60" s="128"/>
      <c r="AD60" s="129"/>
      <c r="AE60" s="99">
        <v>1</v>
      </c>
      <c r="AG60" s="12"/>
      <c r="AH60" s="13">
        <f t="shared" si="23"/>
        <v>1</v>
      </c>
      <c r="AI60" s="13">
        <f t="shared" si="13"/>
        <v>0</v>
      </c>
      <c r="AJ60" s="13">
        <f t="shared" si="14"/>
        <v>0</v>
      </c>
      <c r="AK60" s="13"/>
      <c r="AL60" s="14">
        <f t="shared" si="15"/>
        <v>1</v>
      </c>
      <c r="AM60" s="5">
        <f t="shared" si="16"/>
        <v>1</v>
      </c>
      <c r="AN60" s="28">
        <f t="shared" si="17"/>
        <v>0</v>
      </c>
      <c r="AO60" s="29">
        <f t="shared" si="18"/>
        <v>1</v>
      </c>
      <c r="AP60" s="29">
        <f t="shared" si="19"/>
        <v>0</v>
      </c>
      <c r="AQ60" s="29">
        <f t="shared" si="20"/>
        <v>0</v>
      </c>
      <c r="AR60" s="29">
        <f t="shared" si="21"/>
        <v>0</v>
      </c>
      <c r="AS60" s="30">
        <f t="shared" si="22"/>
        <v>1</v>
      </c>
      <c r="AU60" s="1">
        <v>1</v>
      </c>
      <c r="AV60" s="3"/>
      <c r="AW60" s="9"/>
    </row>
    <row r="61" spans="1:49" ht="15" x14ac:dyDescent="0.25">
      <c r="A61" s="54"/>
      <c r="B61" s="100">
        <v>28</v>
      </c>
      <c r="C61" s="101">
        <v>55</v>
      </c>
      <c r="D61" s="130" t="s">
        <v>139</v>
      </c>
      <c r="E61" s="122"/>
      <c r="F61" s="123"/>
      <c r="G61" s="124"/>
      <c r="H61" s="124"/>
      <c r="I61" s="125"/>
      <c r="J61" s="123"/>
      <c r="K61" s="124"/>
      <c r="L61" s="124"/>
      <c r="M61" s="124"/>
      <c r="N61" s="125"/>
      <c r="O61" s="124"/>
      <c r="P61" s="124"/>
      <c r="Q61" s="124"/>
      <c r="R61" s="123"/>
      <c r="S61" s="125"/>
      <c r="T61" s="124"/>
      <c r="U61" s="124"/>
      <c r="V61" s="124"/>
      <c r="W61" s="124"/>
      <c r="X61" s="124"/>
      <c r="Y61" s="123"/>
      <c r="Z61" s="125"/>
      <c r="AA61" s="126">
        <v>1</v>
      </c>
      <c r="AB61" s="127">
        <f t="shared" si="12"/>
        <v>1</v>
      </c>
      <c r="AC61" s="128"/>
      <c r="AD61" s="129"/>
      <c r="AE61" s="99"/>
      <c r="AG61" s="12"/>
      <c r="AH61" s="13">
        <f t="shared" si="23"/>
        <v>0</v>
      </c>
      <c r="AI61" s="13">
        <f t="shared" si="13"/>
        <v>0</v>
      </c>
      <c r="AJ61" s="13">
        <f t="shared" si="14"/>
        <v>1</v>
      </c>
      <c r="AK61" s="13"/>
      <c r="AL61" s="14">
        <f t="shared" si="15"/>
        <v>1</v>
      </c>
      <c r="AM61" s="5">
        <f t="shared" si="16"/>
        <v>1</v>
      </c>
      <c r="AN61" s="28">
        <f t="shared" si="17"/>
        <v>0</v>
      </c>
      <c r="AO61" s="29">
        <f t="shared" si="18"/>
        <v>0</v>
      </c>
      <c r="AP61" s="29">
        <f t="shared" si="19"/>
        <v>0</v>
      </c>
      <c r="AQ61" s="29">
        <f t="shared" si="20"/>
        <v>0</v>
      </c>
      <c r="AR61" s="29">
        <f t="shared" si="21"/>
        <v>0</v>
      </c>
      <c r="AS61" s="30">
        <f t="shared" si="22"/>
        <v>0</v>
      </c>
      <c r="AU61" s="1"/>
      <c r="AV61" s="3"/>
      <c r="AW61" s="9"/>
    </row>
    <row r="62" spans="1:49" ht="15" x14ac:dyDescent="0.25">
      <c r="A62" s="54"/>
      <c r="B62" s="100">
        <v>30</v>
      </c>
      <c r="C62" s="101">
        <v>56</v>
      </c>
      <c r="D62" s="130" t="s">
        <v>119</v>
      </c>
      <c r="E62" s="122"/>
      <c r="F62" s="123"/>
      <c r="G62" s="124"/>
      <c r="H62" s="124"/>
      <c r="I62" s="125"/>
      <c r="J62" s="123"/>
      <c r="K62" s="124"/>
      <c r="L62" s="124"/>
      <c r="M62" s="124"/>
      <c r="N62" s="125"/>
      <c r="O62" s="124"/>
      <c r="P62" s="124"/>
      <c r="Q62" s="124"/>
      <c r="R62" s="123"/>
      <c r="S62" s="125"/>
      <c r="T62" s="124"/>
      <c r="U62" s="124"/>
      <c r="V62" s="124"/>
      <c r="W62" s="124"/>
      <c r="X62" s="124"/>
      <c r="Y62" s="123"/>
      <c r="Z62" s="125"/>
      <c r="AA62" s="126"/>
      <c r="AB62" s="127">
        <f t="shared" si="12"/>
        <v>0</v>
      </c>
      <c r="AC62" s="128" t="s">
        <v>120</v>
      </c>
      <c r="AD62" s="129">
        <v>1</v>
      </c>
      <c r="AE62" s="99">
        <v>1</v>
      </c>
      <c r="AG62" s="12"/>
      <c r="AH62" s="13">
        <f>SUM(E62:Q62)+AD62</f>
        <v>1</v>
      </c>
      <c r="AI62" s="13">
        <f t="shared" si="13"/>
        <v>0</v>
      </c>
      <c r="AJ62" s="13">
        <f t="shared" si="14"/>
        <v>0</v>
      </c>
      <c r="AK62" s="13"/>
      <c r="AL62" s="14">
        <f t="shared" si="15"/>
        <v>1</v>
      </c>
      <c r="AM62" s="5">
        <f t="shared" si="16"/>
        <v>1</v>
      </c>
      <c r="AN62" s="28">
        <f t="shared" si="17"/>
        <v>0</v>
      </c>
      <c r="AO62" s="29">
        <f t="shared" si="18"/>
        <v>1</v>
      </c>
      <c r="AP62" s="29">
        <f t="shared" si="19"/>
        <v>0</v>
      </c>
      <c r="AQ62" s="29">
        <f t="shared" si="20"/>
        <v>0</v>
      </c>
      <c r="AR62" s="29">
        <f t="shared" si="21"/>
        <v>0</v>
      </c>
      <c r="AS62" s="30">
        <f t="shared" si="22"/>
        <v>1</v>
      </c>
      <c r="AU62" s="1"/>
      <c r="AV62" s="3"/>
      <c r="AW62" s="9"/>
    </row>
    <row r="63" spans="1:49" ht="15" x14ac:dyDescent="0.25">
      <c r="A63" s="54"/>
      <c r="B63" s="100">
        <v>31</v>
      </c>
      <c r="C63" s="101">
        <v>57</v>
      </c>
      <c r="D63" s="130" t="s">
        <v>108</v>
      </c>
      <c r="E63" s="122"/>
      <c r="F63" s="123"/>
      <c r="G63" s="124"/>
      <c r="H63" s="124"/>
      <c r="I63" s="125"/>
      <c r="J63" s="123"/>
      <c r="K63" s="124"/>
      <c r="L63" s="124"/>
      <c r="M63" s="124"/>
      <c r="N63" s="125"/>
      <c r="O63" s="124"/>
      <c r="P63" s="124"/>
      <c r="Q63" s="124"/>
      <c r="R63" s="123"/>
      <c r="S63" s="125"/>
      <c r="T63" s="124"/>
      <c r="U63" s="124"/>
      <c r="V63" s="124"/>
      <c r="W63" s="124"/>
      <c r="X63" s="124"/>
      <c r="Y63" s="123"/>
      <c r="Z63" s="125"/>
      <c r="AA63" s="126"/>
      <c r="AB63" s="127">
        <f t="shared" si="12"/>
        <v>0</v>
      </c>
      <c r="AC63" s="128" t="s">
        <v>109</v>
      </c>
      <c r="AD63" s="129">
        <v>1</v>
      </c>
      <c r="AE63" s="99"/>
      <c r="AG63" s="12"/>
      <c r="AH63" s="13">
        <f>SUM(E63:Q63)+AD63</f>
        <v>1</v>
      </c>
      <c r="AI63" s="13">
        <f t="shared" si="13"/>
        <v>0</v>
      </c>
      <c r="AJ63" s="13">
        <f t="shared" si="14"/>
        <v>0</v>
      </c>
      <c r="AK63" s="13"/>
      <c r="AL63" s="14">
        <f t="shared" si="15"/>
        <v>1</v>
      </c>
      <c r="AM63" s="5">
        <f t="shared" si="16"/>
        <v>1</v>
      </c>
      <c r="AN63" s="28">
        <f t="shared" si="17"/>
        <v>0</v>
      </c>
      <c r="AO63" s="29">
        <f t="shared" si="18"/>
        <v>0</v>
      </c>
      <c r="AP63" s="29">
        <f t="shared" si="19"/>
        <v>0</v>
      </c>
      <c r="AQ63" s="29">
        <f t="shared" si="20"/>
        <v>0</v>
      </c>
      <c r="AR63" s="29">
        <f t="shared" si="21"/>
        <v>0</v>
      </c>
      <c r="AS63" s="30">
        <f t="shared" si="22"/>
        <v>0</v>
      </c>
      <c r="AU63" s="1"/>
      <c r="AV63" s="3"/>
      <c r="AW63" s="9"/>
    </row>
    <row r="64" spans="1:49" ht="15" x14ac:dyDescent="0.25">
      <c r="A64" s="54"/>
      <c r="B64" s="100">
        <v>33</v>
      </c>
      <c r="C64" s="101">
        <v>58</v>
      </c>
      <c r="D64" s="130" t="s">
        <v>118</v>
      </c>
      <c r="E64" s="122"/>
      <c r="F64" s="123"/>
      <c r="G64" s="124"/>
      <c r="H64" s="124"/>
      <c r="I64" s="125"/>
      <c r="J64" s="123"/>
      <c r="K64" s="124"/>
      <c r="L64" s="124"/>
      <c r="M64" s="124"/>
      <c r="N64" s="125"/>
      <c r="O64" s="124"/>
      <c r="P64" s="124"/>
      <c r="Q64" s="124"/>
      <c r="R64" s="123"/>
      <c r="S64" s="125"/>
      <c r="T64" s="124"/>
      <c r="U64" s="124"/>
      <c r="V64" s="124"/>
      <c r="W64" s="124"/>
      <c r="X64" s="124"/>
      <c r="Y64" s="123"/>
      <c r="Z64" s="125"/>
      <c r="AA64" s="126">
        <v>1</v>
      </c>
      <c r="AB64" s="127">
        <f t="shared" si="12"/>
        <v>1</v>
      </c>
      <c r="AC64" s="128"/>
      <c r="AD64" s="129"/>
      <c r="AE64" s="99"/>
      <c r="AG64" s="12"/>
      <c r="AH64" s="13">
        <f>SUM(E64:Q64)</f>
        <v>0</v>
      </c>
      <c r="AI64" s="13">
        <f t="shared" si="13"/>
        <v>0</v>
      </c>
      <c r="AJ64" s="13">
        <f t="shared" si="14"/>
        <v>1</v>
      </c>
      <c r="AK64" s="13"/>
      <c r="AL64" s="14">
        <f t="shared" si="15"/>
        <v>1</v>
      </c>
      <c r="AM64" s="5">
        <f t="shared" si="16"/>
        <v>1</v>
      </c>
      <c r="AN64" s="28">
        <f t="shared" si="17"/>
        <v>0</v>
      </c>
      <c r="AO64" s="29">
        <f t="shared" si="18"/>
        <v>0</v>
      </c>
      <c r="AP64" s="29">
        <f t="shared" si="19"/>
        <v>0</v>
      </c>
      <c r="AQ64" s="29">
        <f t="shared" si="20"/>
        <v>0</v>
      </c>
      <c r="AR64" s="29">
        <f t="shared" si="21"/>
        <v>0</v>
      </c>
      <c r="AS64" s="30">
        <f t="shared" si="22"/>
        <v>0</v>
      </c>
      <c r="AU64" s="1"/>
      <c r="AV64" s="3"/>
      <c r="AW64" s="9"/>
    </row>
    <row r="65" spans="1:49" x14ac:dyDescent="0.2">
      <c r="A65" s="54"/>
      <c r="B65" s="100">
        <v>35</v>
      </c>
      <c r="C65" s="101">
        <v>59</v>
      </c>
      <c r="D65" s="142" t="s">
        <v>146</v>
      </c>
      <c r="E65" s="131"/>
      <c r="F65" s="131">
        <v>1</v>
      </c>
      <c r="G65" s="144"/>
      <c r="H65" s="144"/>
      <c r="I65" s="125"/>
      <c r="J65" s="123"/>
      <c r="K65" s="124"/>
      <c r="L65" s="124"/>
      <c r="M65" s="124"/>
      <c r="N65" s="125"/>
      <c r="O65" s="124"/>
      <c r="P65" s="124"/>
      <c r="Q65" s="124"/>
      <c r="R65" s="123"/>
      <c r="S65" s="125"/>
      <c r="T65" s="124"/>
      <c r="U65" s="124"/>
      <c r="V65" s="124"/>
      <c r="W65" s="124"/>
      <c r="X65" s="124"/>
      <c r="Y65" s="123"/>
      <c r="Z65" s="125"/>
      <c r="AA65" s="126"/>
      <c r="AB65" s="127">
        <f t="shared" si="12"/>
        <v>1</v>
      </c>
      <c r="AC65" s="128"/>
      <c r="AD65" s="129"/>
      <c r="AE65" s="99">
        <v>1</v>
      </c>
      <c r="AG65" s="12"/>
      <c r="AH65" s="13">
        <f>SUM(E65:Q65)</f>
        <v>1</v>
      </c>
      <c r="AI65" s="13">
        <f t="shared" si="13"/>
        <v>0</v>
      </c>
      <c r="AJ65" s="13">
        <f t="shared" si="14"/>
        <v>0</v>
      </c>
      <c r="AK65" s="13"/>
      <c r="AL65" s="14">
        <f t="shared" si="15"/>
        <v>1</v>
      </c>
      <c r="AM65" s="5">
        <f t="shared" si="16"/>
        <v>1</v>
      </c>
      <c r="AN65" s="28">
        <f t="shared" si="17"/>
        <v>0</v>
      </c>
      <c r="AO65" s="29">
        <f t="shared" si="18"/>
        <v>1</v>
      </c>
      <c r="AP65" s="29">
        <f t="shared" si="19"/>
        <v>0</v>
      </c>
      <c r="AQ65" s="29">
        <f t="shared" si="20"/>
        <v>0</v>
      </c>
      <c r="AR65" s="29">
        <f t="shared" si="21"/>
        <v>0</v>
      </c>
      <c r="AS65" s="30">
        <f t="shared" si="22"/>
        <v>1</v>
      </c>
      <c r="AU65" s="1">
        <v>1</v>
      </c>
      <c r="AV65" s="3"/>
      <c r="AW65" s="9"/>
    </row>
    <row r="66" spans="1:49" x14ac:dyDescent="0.2">
      <c r="A66" s="54"/>
      <c r="B66" s="100">
        <v>37</v>
      </c>
      <c r="C66" s="101">
        <v>60</v>
      </c>
      <c r="D66" s="57" t="s">
        <v>121</v>
      </c>
      <c r="E66" s="122"/>
      <c r="F66" s="123"/>
      <c r="G66" s="124"/>
      <c r="H66" s="124"/>
      <c r="I66" s="125"/>
      <c r="J66" s="123"/>
      <c r="K66" s="124"/>
      <c r="L66" s="124"/>
      <c r="M66" s="124"/>
      <c r="N66" s="125"/>
      <c r="O66" s="124"/>
      <c r="P66" s="124"/>
      <c r="Q66" s="124"/>
      <c r="R66" s="123"/>
      <c r="S66" s="125"/>
      <c r="T66" s="124"/>
      <c r="U66" s="124"/>
      <c r="V66" s="124"/>
      <c r="W66" s="124"/>
      <c r="X66" s="124"/>
      <c r="Y66" s="123"/>
      <c r="Z66" s="125"/>
      <c r="AA66" s="126">
        <v>1</v>
      </c>
      <c r="AB66" s="127">
        <f t="shared" si="12"/>
        <v>1</v>
      </c>
      <c r="AC66" s="128"/>
      <c r="AD66" s="129"/>
      <c r="AE66" s="99"/>
      <c r="AG66" s="12"/>
      <c r="AH66" s="13">
        <f>SUM(E66:Q66)</f>
        <v>0</v>
      </c>
      <c r="AI66" s="13">
        <f t="shared" si="13"/>
        <v>0</v>
      </c>
      <c r="AJ66" s="13">
        <f t="shared" si="14"/>
        <v>1</v>
      </c>
      <c r="AK66" s="13"/>
      <c r="AL66" s="14">
        <f t="shared" si="15"/>
        <v>1</v>
      </c>
      <c r="AM66" s="5">
        <f t="shared" si="16"/>
        <v>1</v>
      </c>
      <c r="AN66" s="28">
        <f t="shared" si="17"/>
        <v>0</v>
      </c>
      <c r="AO66" s="29">
        <f t="shared" si="18"/>
        <v>0</v>
      </c>
      <c r="AP66" s="29">
        <f t="shared" si="19"/>
        <v>0</v>
      </c>
      <c r="AQ66" s="29">
        <f t="shared" si="20"/>
        <v>0</v>
      </c>
      <c r="AR66" s="29">
        <f t="shared" si="21"/>
        <v>0</v>
      </c>
      <c r="AS66" s="30">
        <f t="shared" si="22"/>
        <v>0</v>
      </c>
      <c r="AU66" s="1"/>
      <c r="AV66" s="3"/>
      <c r="AW66" s="9"/>
    </row>
    <row r="67" spans="1:49" x14ac:dyDescent="0.2">
      <c r="A67" s="54"/>
      <c r="B67" s="100">
        <v>39</v>
      </c>
      <c r="C67" s="101">
        <v>61</v>
      </c>
      <c r="D67" s="57" t="s">
        <v>183</v>
      </c>
      <c r="E67" s="122"/>
      <c r="F67" s="123"/>
      <c r="G67" s="124"/>
      <c r="H67" s="124"/>
      <c r="I67" s="125"/>
      <c r="J67" s="123"/>
      <c r="K67" s="124"/>
      <c r="L67" s="124"/>
      <c r="M67" s="124"/>
      <c r="N67" s="125"/>
      <c r="O67" s="124"/>
      <c r="P67" s="124"/>
      <c r="Q67" s="124"/>
      <c r="R67" s="123"/>
      <c r="S67" s="125"/>
      <c r="T67" s="124"/>
      <c r="U67" s="124"/>
      <c r="V67" s="124"/>
      <c r="W67" s="124"/>
      <c r="X67" s="124"/>
      <c r="Y67" s="123"/>
      <c r="Z67" s="125"/>
      <c r="AA67" s="126"/>
      <c r="AB67" s="127">
        <f t="shared" si="12"/>
        <v>0</v>
      </c>
      <c r="AC67" s="128" t="s">
        <v>184</v>
      </c>
      <c r="AD67" s="129">
        <v>1</v>
      </c>
      <c r="AE67" s="99"/>
      <c r="AG67" s="12">
        <v>1</v>
      </c>
      <c r="AH67" s="13"/>
      <c r="AI67" s="13"/>
      <c r="AJ67" s="13"/>
      <c r="AK67" s="13"/>
      <c r="AL67" s="14">
        <f t="shared" si="15"/>
        <v>1</v>
      </c>
      <c r="AM67" s="5">
        <f t="shared" si="16"/>
        <v>1</v>
      </c>
      <c r="AN67" s="28">
        <f t="shared" si="17"/>
        <v>0</v>
      </c>
      <c r="AO67" s="29">
        <f t="shared" si="18"/>
        <v>0</v>
      </c>
      <c r="AP67" s="29">
        <f t="shared" si="19"/>
        <v>0</v>
      </c>
      <c r="AQ67" s="29">
        <f t="shared" si="20"/>
        <v>0</v>
      </c>
      <c r="AR67" s="29">
        <f t="shared" si="21"/>
        <v>0</v>
      </c>
      <c r="AS67" s="30">
        <f t="shared" si="22"/>
        <v>0</v>
      </c>
      <c r="AU67" s="1"/>
      <c r="AV67" s="3"/>
      <c r="AW67" s="9"/>
    </row>
    <row r="68" spans="1:49" ht="15" x14ac:dyDescent="0.25">
      <c r="A68" s="54"/>
      <c r="B68" s="100">
        <v>40</v>
      </c>
      <c r="C68" s="101">
        <v>62</v>
      </c>
      <c r="D68" s="130" t="s">
        <v>128</v>
      </c>
      <c r="E68" s="122"/>
      <c r="F68" s="123"/>
      <c r="G68" s="124"/>
      <c r="H68" s="124"/>
      <c r="I68" s="125"/>
      <c r="J68" s="123"/>
      <c r="K68" s="124"/>
      <c r="L68" s="124"/>
      <c r="M68" s="124"/>
      <c r="N68" s="125"/>
      <c r="O68" s="124"/>
      <c r="P68" s="124"/>
      <c r="Q68" s="124"/>
      <c r="R68" s="123"/>
      <c r="S68" s="125"/>
      <c r="T68" s="124"/>
      <c r="U68" s="124"/>
      <c r="V68" s="124"/>
      <c r="W68" s="124"/>
      <c r="X68" s="124"/>
      <c r="Y68" s="123"/>
      <c r="Z68" s="125"/>
      <c r="AA68" s="126"/>
      <c r="AB68" s="127">
        <f t="shared" si="12"/>
        <v>0</v>
      </c>
      <c r="AC68" s="128" t="s">
        <v>129</v>
      </c>
      <c r="AD68" s="129">
        <v>1</v>
      </c>
      <c r="AE68" s="99">
        <v>1</v>
      </c>
      <c r="AG68" s="12"/>
      <c r="AH68" s="13">
        <f>SUM(E68:Q68)+AD68</f>
        <v>1</v>
      </c>
      <c r="AI68" s="13">
        <f t="shared" ref="AI68:AI86" si="24">SUM(R68:S68)</f>
        <v>0</v>
      </c>
      <c r="AJ68" s="13">
        <f t="shared" ref="AJ68:AJ86" si="25">SUM(T68:AA68)</f>
        <v>0</v>
      </c>
      <c r="AK68" s="13"/>
      <c r="AL68" s="14">
        <f t="shared" si="15"/>
        <v>1</v>
      </c>
      <c r="AM68" s="5">
        <f t="shared" si="16"/>
        <v>1</v>
      </c>
      <c r="AN68" s="28">
        <f t="shared" si="17"/>
        <v>0</v>
      </c>
      <c r="AO68" s="29">
        <f t="shared" si="18"/>
        <v>1</v>
      </c>
      <c r="AP68" s="29">
        <f t="shared" si="19"/>
        <v>0</v>
      </c>
      <c r="AQ68" s="29">
        <f t="shared" si="20"/>
        <v>0</v>
      </c>
      <c r="AR68" s="29">
        <f t="shared" si="21"/>
        <v>0</v>
      </c>
      <c r="AS68" s="30">
        <f t="shared" si="22"/>
        <v>1</v>
      </c>
      <c r="AU68" s="1">
        <v>1</v>
      </c>
      <c r="AV68" s="3"/>
      <c r="AW68" s="9"/>
    </row>
    <row r="69" spans="1:49" x14ac:dyDescent="0.2">
      <c r="A69" s="54"/>
      <c r="B69" s="100">
        <v>42</v>
      </c>
      <c r="C69" s="101">
        <v>63</v>
      </c>
      <c r="D69" s="142" t="s">
        <v>70</v>
      </c>
      <c r="E69" s="122"/>
      <c r="F69" s="123"/>
      <c r="G69" s="124"/>
      <c r="H69" s="124"/>
      <c r="I69" s="125"/>
      <c r="J69" s="123"/>
      <c r="K69" s="124"/>
      <c r="L69" s="124"/>
      <c r="M69" s="124"/>
      <c r="N69" s="125"/>
      <c r="O69" s="124"/>
      <c r="P69" s="124"/>
      <c r="Q69" s="124"/>
      <c r="R69" s="123"/>
      <c r="S69" s="125"/>
      <c r="T69" s="124"/>
      <c r="U69" s="124"/>
      <c r="V69" s="124"/>
      <c r="W69" s="124"/>
      <c r="X69" s="124"/>
      <c r="Y69" s="123"/>
      <c r="Z69" s="125"/>
      <c r="AA69" s="126"/>
      <c r="AB69" s="127">
        <f t="shared" si="12"/>
        <v>0</v>
      </c>
      <c r="AC69" s="128" t="s">
        <v>78</v>
      </c>
      <c r="AD69" s="129">
        <v>1</v>
      </c>
      <c r="AE69" s="99">
        <v>1</v>
      </c>
      <c r="AG69" s="12"/>
      <c r="AH69" s="13">
        <f>SUM(E69:Q69)+AD69</f>
        <v>1</v>
      </c>
      <c r="AI69" s="13">
        <f t="shared" si="24"/>
        <v>0</v>
      </c>
      <c r="AJ69" s="13">
        <f t="shared" si="25"/>
        <v>0</v>
      </c>
      <c r="AK69" s="13"/>
      <c r="AL69" s="14">
        <f t="shared" si="15"/>
        <v>1</v>
      </c>
      <c r="AM69" s="5">
        <f t="shared" si="16"/>
        <v>1</v>
      </c>
      <c r="AN69" s="28">
        <f t="shared" si="17"/>
        <v>0</v>
      </c>
      <c r="AO69" s="29">
        <f t="shared" si="18"/>
        <v>1</v>
      </c>
      <c r="AP69" s="29">
        <f t="shared" si="19"/>
        <v>0</v>
      </c>
      <c r="AQ69" s="29">
        <f t="shared" si="20"/>
        <v>0</v>
      </c>
      <c r="AR69" s="29">
        <f t="shared" si="21"/>
        <v>0</v>
      </c>
      <c r="AS69" s="30">
        <f t="shared" si="22"/>
        <v>1</v>
      </c>
      <c r="AU69" s="1">
        <v>1</v>
      </c>
      <c r="AV69" s="3"/>
      <c r="AW69" s="9"/>
    </row>
    <row r="70" spans="1:49" ht="15" x14ac:dyDescent="0.25">
      <c r="A70" s="54"/>
      <c r="B70" s="100">
        <v>45</v>
      </c>
      <c r="C70" s="101">
        <v>64</v>
      </c>
      <c r="D70" s="130" t="s">
        <v>115</v>
      </c>
      <c r="E70" s="122"/>
      <c r="F70" s="123"/>
      <c r="G70" s="124"/>
      <c r="H70" s="124"/>
      <c r="I70" s="125"/>
      <c r="J70" s="123"/>
      <c r="K70" s="124"/>
      <c r="L70" s="124"/>
      <c r="M70" s="124"/>
      <c r="N70" s="125"/>
      <c r="O70" s="124"/>
      <c r="P70" s="124"/>
      <c r="Q70" s="124"/>
      <c r="R70" s="123"/>
      <c r="S70" s="125"/>
      <c r="T70" s="124"/>
      <c r="U70" s="124"/>
      <c r="V70" s="124"/>
      <c r="W70" s="124">
        <v>1</v>
      </c>
      <c r="X70" s="124"/>
      <c r="Y70" s="123"/>
      <c r="Z70" s="125"/>
      <c r="AA70" s="126"/>
      <c r="AB70" s="127">
        <f t="shared" si="12"/>
        <v>1</v>
      </c>
      <c r="AC70" s="128"/>
      <c r="AD70" s="129"/>
      <c r="AE70" s="99">
        <v>1</v>
      </c>
      <c r="AG70" s="12"/>
      <c r="AH70" s="13">
        <f>SUM(E70:Q70)</f>
        <v>0</v>
      </c>
      <c r="AI70" s="13">
        <f t="shared" si="24"/>
        <v>0</v>
      </c>
      <c r="AJ70" s="13">
        <f t="shared" si="25"/>
        <v>1</v>
      </c>
      <c r="AK70" s="13"/>
      <c r="AL70" s="14">
        <f t="shared" si="15"/>
        <v>1</v>
      </c>
      <c r="AM70" s="5">
        <f t="shared" si="16"/>
        <v>1</v>
      </c>
      <c r="AN70" s="28">
        <f t="shared" si="17"/>
        <v>0</v>
      </c>
      <c r="AO70" s="29">
        <f t="shared" si="18"/>
        <v>0</v>
      </c>
      <c r="AP70" s="29">
        <f t="shared" si="19"/>
        <v>0</v>
      </c>
      <c r="AQ70" s="29">
        <f t="shared" si="20"/>
        <v>1</v>
      </c>
      <c r="AR70" s="29">
        <f t="shared" si="21"/>
        <v>0</v>
      </c>
      <c r="AS70" s="30">
        <f t="shared" si="22"/>
        <v>1</v>
      </c>
      <c r="AU70" s="1"/>
      <c r="AV70" s="3">
        <v>1</v>
      </c>
      <c r="AW70" s="9"/>
    </row>
    <row r="71" spans="1:49" x14ac:dyDescent="0.2">
      <c r="A71" s="54"/>
      <c r="B71" s="100">
        <v>46</v>
      </c>
      <c r="C71" s="101">
        <v>65</v>
      </c>
      <c r="D71" s="57" t="s">
        <v>61</v>
      </c>
      <c r="E71" s="122"/>
      <c r="F71" s="123"/>
      <c r="G71" s="124"/>
      <c r="H71" s="124"/>
      <c r="I71" s="125"/>
      <c r="J71" s="123"/>
      <c r="K71" s="124"/>
      <c r="L71" s="124"/>
      <c r="M71" s="124"/>
      <c r="N71" s="125"/>
      <c r="O71" s="124"/>
      <c r="P71" s="124">
        <v>1</v>
      </c>
      <c r="Q71" s="124"/>
      <c r="R71" s="123"/>
      <c r="S71" s="125"/>
      <c r="T71" s="124"/>
      <c r="U71" s="124"/>
      <c r="V71" s="124"/>
      <c r="W71" s="124"/>
      <c r="X71" s="124"/>
      <c r="Y71" s="123"/>
      <c r="Z71" s="125"/>
      <c r="AA71" s="126"/>
      <c r="AB71" s="127">
        <f t="shared" ref="AB71:AB86" si="26">SUM(E71:AA71)</f>
        <v>1</v>
      </c>
      <c r="AC71" s="128"/>
      <c r="AD71" s="129"/>
      <c r="AE71" s="99"/>
      <c r="AG71" s="12"/>
      <c r="AH71" s="13">
        <f>SUM(E71:Q71)</f>
        <v>1</v>
      </c>
      <c r="AI71" s="13">
        <f t="shared" si="24"/>
        <v>0</v>
      </c>
      <c r="AJ71" s="13">
        <f t="shared" si="25"/>
        <v>0</v>
      </c>
      <c r="AK71" s="13"/>
      <c r="AL71" s="14">
        <f t="shared" ref="AL71:AL86" si="27">SUM(AG71:AK71)</f>
        <v>1</v>
      </c>
      <c r="AM71" s="5">
        <f t="shared" ref="AM71:AM86" si="28">IF(AL71&lt;4,1,0)</f>
        <v>1</v>
      </c>
      <c r="AN71" s="28">
        <f t="shared" ref="AN71:AN86" si="29">IF($AE71=1,AG71,0)</f>
        <v>0</v>
      </c>
      <c r="AO71" s="29">
        <f t="shared" ref="AO71:AO86" si="30">IF($AE71=1,AH71,0)</f>
        <v>0</v>
      </c>
      <c r="AP71" s="29">
        <f t="shared" ref="AP71:AP86" si="31">IF($AE71=1,AI71,0)</f>
        <v>0</v>
      </c>
      <c r="AQ71" s="29">
        <f t="shared" ref="AQ71:AQ86" si="32">IF($AE71=1,AJ71,0)</f>
        <v>0</v>
      </c>
      <c r="AR71" s="29">
        <f t="shared" ref="AR71:AR86" si="33">IF($AE71=1,AK71,0)</f>
        <v>0</v>
      </c>
      <c r="AS71" s="30">
        <f t="shared" ref="AS71:AS86" si="34">IF($AE71=1,AL71,0)</f>
        <v>0</v>
      </c>
      <c r="AU71" s="1"/>
      <c r="AV71" s="3"/>
      <c r="AW71" s="9"/>
    </row>
    <row r="72" spans="1:49" ht="15" x14ac:dyDescent="0.25">
      <c r="A72" s="54"/>
      <c r="B72" s="100">
        <v>48</v>
      </c>
      <c r="C72" s="101">
        <v>66</v>
      </c>
      <c r="D72" s="130" t="s">
        <v>110</v>
      </c>
      <c r="E72" s="131"/>
      <c r="F72" s="131"/>
      <c r="G72" s="144"/>
      <c r="H72" s="144"/>
      <c r="I72" s="125"/>
      <c r="J72" s="123"/>
      <c r="K72" s="124"/>
      <c r="L72" s="124"/>
      <c r="M72" s="124"/>
      <c r="N72" s="125"/>
      <c r="O72" s="124"/>
      <c r="P72" s="124"/>
      <c r="Q72" s="124"/>
      <c r="R72" s="123"/>
      <c r="S72" s="125"/>
      <c r="T72" s="124"/>
      <c r="U72" s="124"/>
      <c r="V72" s="124"/>
      <c r="W72" s="124"/>
      <c r="X72" s="124"/>
      <c r="Y72" s="123"/>
      <c r="Z72" s="125"/>
      <c r="AA72" s="126"/>
      <c r="AB72" s="127">
        <f t="shared" si="26"/>
        <v>0</v>
      </c>
      <c r="AC72" s="128" t="s">
        <v>102</v>
      </c>
      <c r="AD72" s="129">
        <v>1</v>
      </c>
      <c r="AE72" s="99">
        <v>1</v>
      </c>
      <c r="AG72" s="12"/>
      <c r="AH72" s="13">
        <f>SUM(E72:Q72)+AF72+AD72</f>
        <v>1</v>
      </c>
      <c r="AI72" s="13">
        <f t="shared" si="24"/>
        <v>0</v>
      </c>
      <c r="AJ72" s="13">
        <f t="shared" si="25"/>
        <v>0</v>
      </c>
      <c r="AK72" s="13"/>
      <c r="AL72" s="14">
        <f t="shared" si="27"/>
        <v>1</v>
      </c>
      <c r="AM72" s="5">
        <f t="shared" si="28"/>
        <v>1</v>
      </c>
      <c r="AN72" s="28">
        <f t="shared" si="29"/>
        <v>0</v>
      </c>
      <c r="AO72" s="29">
        <f t="shared" si="30"/>
        <v>1</v>
      </c>
      <c r="AP72" s="29">
        <f t="shared" si="31"/>
        <v>0</v>
      </c>
      <c r="AQ72" s="29">
        <f t="shared" si="32"/>
        <v>0</v>
      </c>
      <c r="AR72" s="29">
        <f t="shared" si="33"/>
        <v>0</v>
      </c>
      <c r="AS72" s="30">
        <f t="shared" si="34"/>
        <v>1</v>
      </c>
      <c r="AU72" s="1">
        <v>1</v>
      </c>
      <c r="AV72" s="3"/>
      <c r="AW72" s="9"/>
    </row>
    <row r="73" spans="1:49" x14ac:dyDescent="0.2">
      <c r="A73" s="54"/>
      <c r="B73" s="100">
        <v>52</v>
      </c>
      <c r="C73" s="101">
        <v>67</v>
      </c>
      <c r="D73" s="142" t="s">
        <v>164</v>
      </c>
      <c r="E73" s="143"/>
      <c r="F73" s="131"/>
      <c r="G73" s="144"/>
      <c r="H73" s="124"/>
      <c r="I73" s="125"/>
      <c r="J73" s="123"/>
      <c r="K73" s="124"/>
      <c r="L73" s="124"/>
      <c r="M73" s="124"/>
      <c r="N73" s="125"/>
      <c r="O73" s="124"/>
      <c r="P73" s="124"/>
      <c r="Q73" s="124"/>
      <c r="R73" s="123"/>
      <c r="S73" s="125"/>
      <c r="T73" s="124"/>
      <c r="U73" s="124"/>
      <c r="V73" s="124"/>
      <c r="W73" s="124"/>
      <c r="X73" s="124"/>
      <c r="Y73" s="123"/>
      <c r="Z73" s="125"/>
      <c r="AA73" s="126"/>
      <c r="AB73" s="127">
        <f t="shared" si="26"/>
        <v>0</v>
      </c>
      <c r="AC73" s="128" t="s">
        <v>78</v>
      </c>
      <c r="AD73" s="129">
        <v>1</v>
      </c>
      <c r="AE73" s="99"/>
      <c r="AG73" s="12"/>
      <c r="AH73" s="13">
        <f>SUM(E73:Q73)+AF73+AD73</f>
        <v>1</v>
      </c>
      <c r="AI73" s="13">
        <f t="shared" si="24"/>
        <v>0</v>
      </c>
      <c r="AJ73" s="13">
        <f t="shared" si="25"/>
        <v>0</v>
      </c>
      <c r="AK73" s="13"/>
      <c r="AL73" s="14">
        <f t="shared" si="27"/>
        <v>1</v>
      </c>
      <c r="AM73" s="5">
        <f t="shared" si="28"/>
        <v>1</v>
      </c>
      <c r="AN73" s="28">
        <f t="shared" si="29"/>
        <v>0</v>
      </c>
      <c r="AO73" s="29">
        <f t="shared" si="30"/>
        <v>0</v>
      </c>
      <c r="AP73" s="29">
        <f t="shared" si="31"/>
        <v>0</v>
      </c>
      <c r="AQ73" s="29">
        <f t="shared" si="32"/>
        <v>0</v>
      </c>
      <c r="AR73" s="29">
        <f t="shared" si="33"/>
        <v>0</v>
      </c>
      <c r="AS73" s="30">
        <f t="shared" si="34"/>
        <v>0</v>
      </c>
      <c r="AU73" s="1"/>
      <c r="AV73" s="3"/>
      <c r="AW73" s="9"/>
    </row>
    <row r="74" spans="1:49" x14ac:dyDescent="0.2">
      <c r="A74" s="54"/>
      <c r="B74" s="100">
        <v>53</v>
      </c>
      <c r="C74" s="101">
        <v>68</v>
      </c>
      <c r="D74" s="142" t="s">
        <v>73</v>
      </c>
      <c r="E74" s="131"/>
      <c r="F74" s="131"/>
      <c r="G74" s="144"/>
      <c r="H74" s="144"/>
      <c r="I74" s="125"/>
      <c r="J74" s="123"/>
      <c r="K74" s="124"/>
      <c r="L74" s="124"/>
      <c r="M74" s="124"/>
      <c r="N74" s="125"/>
      <c r="O74" s="124"/>
      <c r="P74" s="124"/>
      <c r="Q74" s="124"/>
      <c r="R74" s="123"/>
      <c r="S74" s="125"/>
      <c r="T74" s="124"/>
      <c r="U74" s="124"/>
      <c r="V74" s="124"/>
      <c r="W74" s="124"/>
      <c r="X74" s="124"/>
      <c r="Y74" s="123"/>
      <c r="Z74" s="125"/>
      <c r="AA74" s="126"/>
      <c r="AB74" s="127">
        <f t="shared" si="26"/>
        <v>0</v>
      </c>
      <c r="AC74" s="128" t="s">
        <v>81</v>
      </c>
      <c r="AD74" s="129">
        <v>1</v>
      </c>
      <c r="AE74" s="99">
        <v>1</v>
      </c>
      <c r="AG74" s="12"/>
      <c r="AH74" s="13">
        <f>SUM(E74:Q74)+AF74+AD74</f>
        <v>1</v>
      </c>
      <c r="AI74" s="13">
        <f t="shared" si="24"/>
        <v>0</v>
      </c>
      <c r="AJ74" s="13">
        <f t="shared" si="25"/>
        <v>0</v>
      </c>
      <c r="AK74" s="13"/>
      <c r="AL74" s="14">
        <f t="shared" si="27"/>
        <v>1</v>
      </c>
      <c r="AM74" s="5">
        <f t="shared" si="28"/>
        <v>1</v>
      </c>
      <c r="AN74" s="28">
        <f t="shared" si="29"/>
        <v>0</v>
      </c>
      <c r="AO74" s="29">
        <f t="shared" si="30"/>
        <v>1</v>
      </c>
      <c r="AP74" s="29">
        <f t="shared" si="31"/>
        <v>0</v>
      </c>
      <c r="AQ74" s="29">
        <f t="shared" si="32"/>
        <v>0</v>
      </c>
      <c r="AR74" s="29">
        <f t="shared" si="33"/>
        <v>0</v>
      </c>
      <c r="AS74" s="30">
        <f t="shared" si="34"/>
        <v>1</v>
      </c>
      <c r="AU74" s="1">
        <v>1</v>
      </c>
      <c r="AV74" s="3"/>
      <c r="AW74" s="9"/>
    </row>
    <row r="75" spans="1:49" s="3" customFormat="1" ht="14.45" customHeight="1" x14ac:dyDescent="0.2">
      <c r="A75" s="54"/>
      <c r="B75" s="100">
        <v>58</v>
      </c>
      <c r="C75" s="101">
        <v>69</v>
      </c>
      <c r="D75" s="57" t="s">
        <v>163</v>
      </c>
      <c r="E75" s="147"/>
      <c r="F75" s="131"/>
      <c r="G75" s="144"/>
      <c r="H75" s="124"/>
      <c r="I75" s="125"/>
      <c r="J75" s="123"/>
      <c r="K75" s="124"/>
      <c r="L75" s="124"/>
      <c r="M75" s="124"/>
      <c r="N75" s="125"/>
      <c r="O75" s="124"/>
      <c r="P75" s="124"/>
      <c r="Q75" s="124"/>
      <c r="R75" s="123"/>
      <c r="S75" s="125"/>
      <c r="T75" s="124"/>
      <c r="U75" s="124"/>
      <c r="V75" s="124"/>
      <c r="W75" s="124"/>
      <c r="X75" s="124"/>
      <c r="Y75" s="123"/>
      <c r="Z75" s="125"/>
      <c r="AA75" s="126"/>
      <c r="AB75" s="127">
        <f t="shared" si="26"/>
        <v>0</v>
      </c>
      <c r="AC75" s="128" t="s">
        <v>123</v>
      </c>
      <c r="AD75" s="129">
        <v>1</v>
      </c>
      <c r="AE75" s="99"/>
      <c r="AF75" s="2"/>
      <c r="AG75" s="12"/>
      <c r="AH75" s="13">
        <f>SUM(E75:Q75)+AF75+AD75</f>
        <v>1</v>
      </c>
      <c r="AI75" s="13">
        <f t="shared" si="24"/>
        <v>0</v>
      </c>
      <c r="AJ75" s="13">
        <f t="shared" si="25"/>
        <v>0</v>
      </c>
      <c r="AK75" s="13"/>
      <c r="AL75" s="14">
        <f t="shared" si="27"/>
        <v>1</v>
      </c>
      <c r="AM75" s="5">
        <f t="shared" si="28"/>
        <v>1</v>
      </c>
      <c r="AN75" s="28">
        <f t="shared" si="29"/>
        <v>0</v>
      </c>
      <c r="AO75" s="29">
        <f t="shared" si="30"/>
        <v>0</v>
      </c>
      <c r="AP75" s="29">
        <f t="shared" si="31"/>
        <v>0</v>
      </c>
      <c r="AQ75" s="29">
        <f t="shared" si="32"/>
        <v>0</v>
      </c>
      <c r="AR75" s="29">
        <f t="shared" si="33"/>
        <v>0</v>
      </c>
      <c r="AS75" s="30">
        <f t="shared" si="34"/>
        <v>0</v>
      </c>
      <c r="AT75" s="2"/>
      <c r="AU75" s="1"/>
      <c r="AW75" s="9"/>
    </row>
    <row r="76" spans="1:49" x14ac:dyDescent="0.2">
      <c r="A76" s="54"/>
      <c r="B76" s="100">
        <v>59</v>
      </c>
      <c r="C76" s="101">
        <v>70</v>
      </c>
      <c r="D76" s="57" t="s">
        <v>165</v>
      </c>
      <c r="E76" s="143"/>
      <c r="F76" s="131"/>
      <c r="G76" s="144"/>
      <c r="H76" s="124"/>
      <c r="I76" s="125"/>
      <c r="J76" s="123"/>
      <c r="K76" s="124"/>
      <c r="L76" s="124"/>
      <c r="M76" s="124"/>
      <c r="N76" s="125"/>
      <c r="O76" s="124"/>
      <c r="P76" s="124"/>
      <c r="Q76" s="124"/>
      <c r="R76" s="123"/>
      <c r="S76" s="125"/>
      <c r="T76" s="124"/>
      <c r="U76" s="124"/>
      <c r="V76" s="124"/>
      <c r="W76" s="124"/>
      <c r="X76" s="124"/>
      <c r="Y76" s="123"/>
      <c r="Z76" s="125"/>
      <c r="AA76" s="126"/>
      <c r="AB76" s="127">
        <f t="shared" si="26"/>
        <v>0</v>
      </c>
      <c r="AC76" s="128" t="s">
        <v>177</v>
      </c>
      <c r="AD76" s="129">
        <v>1</v>
      </c>
      <c r="AE76" s="99"/>
      <c r="AG76" s="12"/>
      <c r="AH76" s="13">
        <f>SUM(E76:Q76)+AF76+AD76</f>
        <v>1</v>
      </c>
      <c r="AI76" s="13">
        <f t="shared" si="24"/>
        <v>0</v>
      </c>
      <c r="AJ76" s="13">
        <f t="shared" si="25"/>
        <v>0</v>
      </c>
      <c r="AK76" s="13"/>
      <c r="AL76" s="14">
        <f t="shared" si="27"/>
        <v>1</v>
      </c>
      <c r="AM76" s="5">
        <f t="shared" si="28"/>
        <v>1</v>
      </c>
      <c r="AN76" s="28">
        <f t="shared" si="29"/>
        <v>0</v>
      </c>
      <c r="AO76" s="29">
        <f t="shared" si="30"/>
        <v>0</v>
      </c>
      <c r="AP76" s="29">
        <f t="shared" si="31"/>
        <v>0</v>
      </c>
      <c r="AQ76" s="29">
        <f t="shared" si="32"/>
        <v>0</v>
      </c>
      <c r="AR76" s="29">
        <f t="shared" si="33"/>
        <v>0</v>
      </c>
      <c r="AS76" s="30">
        <f t="shared" si="34"/>
        <v>0</v>
      </c>
      <c r="AU76" s="1"/>
      <c r="AV76" s="3"/>
      <c r="AW76" s="9"/>
    </row>
    <row r="77" spans="1:49" ht="15" x14ac:dyDescent="0.25">
      <c r="A77" s="54"/>
      <c r="B77" s="100">
        <v>61</v>
      </c>
      <c r="C77" s="101">
        <v>71</v>
      </c>
      <c r="D77" s="130" t="s">
        <v>106</v>
      </c>
      <c r="E77" s="147"/>
      <c r="F77" s="131"/>
      <c r="G77" s="144"/>
      <c r="H77" s="124"/>
      <c r="I77" s="125"/>
      <c r="J77" s="123"/>
      <c r="K77" s="124"/>
      <c r="L77" s="124"/>
      <c r="M77" s="124"/>
      <c r="N77" s="125"/>
      <c r="O77" s="124"/>
      <c r="P77" s="124"/>
      <c r="Q77" s="124"/>
      <c r="R77" s="123"/>
      <c r="S77" s="125"/>
      <c r="T77" s="124"/>
      <c r="U77" s="124"/>
      <c r="V77" s="124"/>
      <c r="W77" s="124"/>
      <c r="X77" s="124"/>
      <c r="Y77" s="123"/>
      <c r="Z77" s="125"/>
      <c r="AA77" s="126">
        <v>1</v>
      </c>
      <c r="AB77" s="127">
        <f t="shared" si="26"/>
        <v>1</v>
      </c>
      <c r="AC77" s="128"/>
      <c r="AD77" s="129"/>
      <c r="AE77" s="99"/>
      <c r="AG77" s="12"/>
      <c r="AH77" s="13">
        <f>SUM(E77:Q77)</f>
        <v>0</v>
      </c>
      <c r="AI77" s="13">
        <f t="shared" si="24"/>
        <v>0</v>
      </c>
      <c r="AJ77" s="13">
        <f t="shared" si="25"/>
        <v>1</v>
      </c>
      <c r="AK77" s="13"/>
      <c r="AL77" s="14">
        <f t="shared" si="27"/>
        <v>1</v>
      </c>
      <c r="AM77" s="5">
        <f t="shared" si="28"/>
        <v>1</v>
      </c>
      <c r="AN77" s="28">
        <f t="shared" si="29"/>
        <v>0</v>
      </c>
      <c r="AO77" s="29">
        <f t="shared" si="30"/>
        <v>0</v>
      </c>
      <c r="AP77" s="29">
        <f t="shared" si="31"/>
        <v>0</v>
      </c>
      <c r="AQ77" s="29">
        <f t="shared" si="32"/>
        <v>0</v>
      </c>
      <c r="AR77" s="29">
        <f t="shared" si="33"/>
        <v>0</v>
      </c>
      <c r="AS77" s="30">
        <f t="shared" si="34"/>
        <v>0</v>
      </c>
      <c r="AU77" s="1"/>
      <c r="AV77" s="3"/>
      <c r="AW77" s="9"/>
    </row>
    <row r="78" spans="1:49" ht="15" x14ac:dyDescent="0.25">
      <c r="A78" s="54"/>
      <c r="B78" s="100">
        <v>64</v>
      </c>
      <c r="C78" s="101">
        <v>72</v>
      </c>
      <c r="D78" s="130" t="s">
        <v>122</v>
      </c>
      <c r="E78" s="147"/>
      <c r="F78" s="131"/>
      <c r="G78" s="144"/>
      <c r="H78" s="124"/>
      <c r="I78" s="125"/>
      <c r="J78" s="123"/>
      <c r="K78" s="124"/>
      <c r="L78" s="124"/>
      <c r="M78" s="124"/>
      <c r="N78" s="125"/>
      <c r="O78" s="124"/>
      <c r="P78" s="124"/>
      <c r="Q78" s="124"/>
      <c r="R78" s="123"/>
      <c r="S78" s="125"/>
      <c r="T78" s="124"/>
      <c r="U78" s="124"/>
      <c r="V78" s="124"/>
      <c r="W78" s="124"/>
      <c r="X78" s="124"/>
      <c r="Y78" s="123"/>
      <c r="Z78" s="125"/>
      <c r="AA78" s="126"/>
      <c r="AB78" s="127">
        <f t="shared" si="26"/>
        <v>0</v>
      </c>
      <c r="AC78" s="128" t="s">
        <v>123</v>
      </c>
      <c r="AD78" s="129">
        <v>1</v>
      </c>
      <c r="AE78" s="99">
        <v>1</v>
      </c>
      <c r="AG78" s="12"/>
      <c r="AH78" s="13">
        <f>SUM(E78:Q78)+AF78+AD78</f>
        <v>1</v>
      </c>
      <c r="AI78" s="13">
        <f t="shared" si="24"/>
        <v>0</v>
      </c>
      <c r="AJ78" s="13">
        <f t="shared" si="25"/>
        <v>0</v>
      </c>
      <c r="AK78" s="13"/>
      <c r="AL78" s="14">
        <f t="shared" si="27"/>
        <v>1</v>
      </c>
      <c r="AM78" s="5">
        <f t="shared" si="28"/>
        <v>1</v>
      </c>
      <c r="AN78" s="28">
        <f t="shared" si="29"/>
        <v>0</v>
      </c>
      <c r="AO78" s="29">
        <f t="shared" si="30"/>
        <v>1</v>
      </c>
      <c r="AP78" s="29">
        <f t="shared" si="31"/>
        <v>0</v>
      </c>
      <c r="AQ78" s="29">
        <f t="shared" si="32"/>
        <v>0</v>
      </c>
      <c r="AR78" s="29">
        <f t="shared" si="33"/>
        <v>0</v>
      </c>
      <c r="AS78" s="30">
        <f t="shared" si="34"/>
        <v>1</v>
      </c>
      <c r="AU78" s="1">
        <v>1</v>
      </c>
      <c r="AV78" s="3"/>
      <c r="AW78" s="9"/>
    </row>
    <row r="79" spans="1:49" x14ac:dyDescent="0.2">
      <c r="A79" s="57"/>
      <c r="B79" s="148">
        <v>69</v>
      </c>
      <c r="C79" s="72">
        <v>73</v>
      </c>
      <c r="D79" s="149" t="s">
        <v>191</v>
      </c>
      <c r="E79" s="127"/>
      <c r="F79" s="123"/>
      <c r="G79" s="124"/>
      <c r="H79" s="124"/>
      <c r="I79" s="125"/>
      <c r="J79" s="123"/>
      <c r="K79" s="124"/>
      <c r="L79" s="124"/>
      <c r="M79" s="124"/>
      <c r="N79" s="125"/>
      <c r="O79" s="124"/>
      <c r="P79" s="124"/>
      <c r="Q79" s="124"/>
      <c r="R79" s="123"/>
      <c r="S79" s="125"/>
      <c r="T79" s="124"/>
      <c r="U79" s="124"/>
      <c r="V79" s="124"/>
      <c r="W79" s="124"/>
      <c r="X79" s="124"/>
      <c r="Y79" s="123">
        <v>1</v>
      </c>
      <c r="Z79" s="125"/>
      <c r="AA79" s="126"/>
      <c r="AB79" s="127">
        <f t="shared" si="26"/>
        <v>1</v>
      </c>
      <c r="AC79" s="128"/>
      <c r="AD79" s="129"/>
      <c r="AE79" s="99"/>
      <c r="AF79" s="3"/>
      <c r="AG79" s="12"/>
      <c r="AH79" s="13">
        <f>SUM(E79:Q79)</f>
        <v>0</v>
      </c>
      <c r="AI79" s="13">
        <f t="shared" si="24"/>
        <v>0</v>
      </c>
      <c r="AJ79" s="13">
        <f t="shared" si="25"/>
        <v>1</v>
      </c>
      <c r="AK79" s="13"/>
      <c r="AL79" s="14">
        <f t="shared" si="27"/>
        <v>1</v>
      </c>
      <c r="AM79" s="5">
        <f t="shared" si="28"/>
        <v>1</v>
      </c>
      <c r="AN79" s="28">
        <f t="shared" si="29"/>
        <v>0</v>
      </c>
      <c r="AO79" s="29">
        <f t="shared" si="30"/>
        <v>0</v>
      </c>
      <c r="AP79" s="29">
        <f t="shared" si="31"/>
        <v>0</v>
      </c>
      <c r="AQ79" s="29">
        <f t="shared" si="32"/>
        <v>0</v>
      </c>
      <c r="AR79" s="29">
        <f t="shared" si="33"/>
        <v>0</v>
      </c>
      <c r="AS79" s="30">
        <f t="shared" si="34"/>
        <v>0</v>
      </c>
      <c r="AT79" s="3"/>
      <c r="AU79" s="1"/>
      <c r="AV79" s="3"/>
      <c r="AW79" s="9"/>
    </row>
    <row r="80" spans="1:49" x14ac:dyDescent="0.2">
      <c r="A80" s="54"/>
      <c r="B80" s="100">
        <v>70</v>
      </c>
      <c r="C80" s="101">
        <v>74</v>
      </c>
      <c r="D80" s="142" t="s">
        <v>96</v>
      </c>
      <c r="E80" s="147"/>
      <c r="F80" s="131"/>
      <c r="G80" s="144"/>
      <c r="H80" s="124"/>
      <c r="I80" s="125"/>
      <c r="J80" s="123"/>
      <c r="K80" s="124"/>
      <c r="L80" s="124"/>
      <c r="M80" s="124"/>
      <c r="N80" s="125"/>
      <c r="O80" s="124"/>
      <c r="P80" s="124"/>
      <c r="Q80" s="124"/>
      <c r="R80" s="123"/>
      <c r="S80" s="125"/>
      <c r="T80" s="124"/>
      <c r="U80" s="124"/>
      <c r="V80" s="124"/>
      <c r="W80" s="124">
        <v>1</v>
      </c>
      <c r="X80" s="124"/>
      <c r="Y80" s="123"/>
      <c r="Z80" s="125"/>
      <c r="AA80" s="126"/>
      <c r="AB80" s="127">
        <f t="shared" si="26"/>
        <v>1</v>
      </c>
      <c r="AC80" s="128"/>
      <c r="AD80" s="129"/>
      <c r="AE80" s="99"/>
      <c r="AG80" s="12"/>
      <c r="AH80" s="13">
        <f>SUM(E80:Q80)</f>
        <v>0</v>
      </c>
      <c r="AI80" s="13">
        <f t="shared" si="24"/>
        <v>0</v>
      </c>
      <c r="AJ80" s="13">
        <f t="shared" si="25"/>
        <v>1</v>
      </c>
      <c r="AK80" s="13"/>
      <c r="AL80" s="14">
        <f t="shared" si="27"/>
        <v>1</v>
      </c>
      <c r="AM80" s="5">
        <f t="shared" si="28"/>
        <v>1</v>
      </c>
      <c r="AN80" s="28">
        <f t="shared" si="29"/>
        <v>0</v>
      </c>
      <c r="AO80" s="29">
        <f t="shared" si="30"/>
        <v>0</v>
      </c>
      <c r="AP80" s="29">
        <f t="shared" si="31"/>
        <v>0</v>
      </c>
      <c r="AQ80" s="29">
        <f t="shared" si="32"/>
        <v>0</v>
      </c>
      <c r="AR80" s="29">
        <f t="shared" si="33"/>
        <v>0</v>
      </c>
      <c r="AS80" s="30">
        <f t="shared" si="34"/>
        <v>0</v>
      </c>
      <c r="AU80" s="1"/>
      <c r="AV80" s="3"/>
      <c r="AW80" s="9"/>
    </row>
    <row r="81" spans="1:49" ht="15" x14ac:dyDescent="0.2">
      <c r="A81" s="54"/>
      <c r="B81" s="100">
        <v>71</v>
      </c>
      <c r="C81" s="101">
        <v>75</v>
      </c>
      <c r="D81" s="145" t="s">
        <v>171</v>
      </c>
      <c r="E81" s="147"/>
      <c r="F81" s="131"/>
      <c r="G81" s="144"/>
      <c r="H81" s="124"/>
      <c r="I81" s="125"/>
      <c r="J81" s="123"/>
      <c r="K81" s="124"/>
      <c r="L81" s="124"/>
      <c r="M81" s="124"/>
      <c r="N81" s="125"/>
      <c r="O81" s="124"/>
      <c r="P81" s="124"/>
      <c r="Q81" s="124"/>
      <c r="R81" s="123"/>
      <c r="S81" s="125"/>
      <c r="T81" s="124"/>
      <c r="U81" s="124"/>
      <c r="V81" s="124"/>
      <c r="W81" s="124"/>
      <c r="X81" s="124"/>
      <c r="Y81" s="123"/>
      <c r="Z81" s="125"/>
      <c r="AA81" s="126">
        <v>1</v>
      </c>
      <c r="AB81" s="127">
        <f t="shared" si="26"/>
        <v>1</v>
      </c>
      <c r="AC81" s="128"/>
      <c r="AD81" s="129"/>
      <c r="AE81" s="99"/>
      <c r="AG81" s="12"/>
      <c r="AH81" s="13">
        <f>SUM(E81:Q81)</f>
        <v>0</v>
      </c>
      <c r="AI81" s="13">
        <f t="shared" si="24"/>
        <v>0</v>
      </c>
      <c r="AJ81" s="13">
        <f t="shared" si="25"/>
        <v>1</v>
      </c>
      <c r="AK81" s="13"/>
      <c r="AL81" s="14">
        <f t="shared" si="27"/>
        <v>1</v>
      </c>
      <c r="AM81" s="5">
        <f t="shared" si="28"/>
        <v>1</v>
      </c>
      <c r="AN81" s="28">
        <f t="shared" si="29"/>
        <v>0</v>
      </c>
      <c r="AO81" s="29">
        <f t="shared" si="30"/>
        <v>0</v>
      </c>
      <c r="AP81" s="29">
        <f t="shared" si="31"/>
        <v>0</v>
      </c>
      <c r="AQ81" s="29">
        <f t="shared" si="32"/>
        <v>0</v>
      </c>
      <c r="AR81" s="29">
        <f t="shared" si="33"/>
        <v>0</v>
      </c>
      <c r="AS81" s="30">
        <f t="shared" si="34"/>
        <v>0</v>
      </c>
      <c r="AU81" s="1"/>
      <c r="AV81" s="3"/>
      <c r="AW81" s="9"/>
    </row>
    <row r="82" spans="1:49" x14ac:dyDescent="0.2">
      <c r="A82" s="54"/>
      <c r="B82" s="100">
        <v>72</v>
      </c>
      <c r="C82" s="101">
        <v>76</v>
      </c>
      <c r="D82" s="142" t="s">
        <v>166</v>
      </c>
      <c r="E82" s="147"/>
      <c r="F82" s="131"/>
      <c r="G82" s="144"/>
      <c r="H82" s="124"/>
      <c r="I82" s="125"/>
      <c r="J82" s="123"/>
      <c r="K82" s="124"/>
      <c r="L82" s="124"/>
      <c r="M82" s="124"/>
      <c r="N82" s="125"/>
      <c r="O82" s="124"/>
      <c r="P82" s="124"/>
      <c r="Q82" s="124"/>
      <c r="R82" s="123"/>
      <c r="S82" s="125"/>
      <c r="T82" s="124"/>
      <c r="U82" s="124">
        <v>1</v>
      </c>
      <c r="V82" s="124"/>
      <c r="W82" s="124"/>
      <c r="X82" s="124"/>
      <c r="Y82" s="123"/>
      <c r="Z82" s="125"/>
      <c r="AA82" s="126"/>
      <c r="AB82" s="127">
        <f t="shared" si="26"/>
        <v>1</v>
      </c>
      <c r="AC82" s="128"/>
      <c r="AD82" s="129"/>
      <c r="AE82" s="99"/>
      <c r="AG82" s="12"/>
      <c r="AH82" s="13">
        <f>SUM(E82:Q82)</f>
        <v>0</v>
      </c>
      <c r="AI82" s="13">
        <f t="shared" si="24"/>
        <v>0</v>
      </c>
      <c r="AJ82" s="13">
        <f t="shared" si="25"/>
        <v>1</v>
      </c>
      <c r="AK82" s="13"/>
      <c r="AL82" s="14">
        <f t="shared" si="27"/>
        <v>1</v>
      </c>
      <c r="AM82" s="5">
        <f t="shared" si="28"/>
        <v>1</v>
      </c>
      <c r="AN82" s="28">
        <f t="shared" si="29"/>
        <v>0</v>
      </c>
      <c r="AO82" s="29">
        <f t="shared" si="30"/>
        <v>0</v>
      </c>
      <c r="AP82" s="29">
        <f t="shared" si="31"/>
        <v>0</v>
      </c>
      <c r="AQ82" s="29">
        <f t="shared" si="32"/>
        <v>0</v>
      </c>
      <c r="AR82" s="29">
        <f t="shared" si="33"/>
        <v>0</v>
      </c>
      <c r="AS82" s="30">
        <f t="shared" si="34"/>
        <v>0</v>
      </c>
      <c r="AU82" s="1"/>
      <c r="AV82" s="3"/>
      <c r="AW82" s="9"/>
    </row>
    <row r="83" spans="1:49" ht="15" x14ac:dyDescent="0.2">
      <c r="A83" s="54"/>
      <c r="B83" s="100">
        <v>74</v>
      </c>
      <c r="C83" s="101">
        <v>77</v>
      </c>
      <c r="D83" s="145" t="s">
        <v>173</v>
      </c>
      <c r="E83" s="147"/>
      <c r="F83" s="131"/>
      <c r="G83" s="144"/>
      <c r="H83" s="124"/>
      <c r="I83" s="125"/>
      <c r="J83" s="123"/>
      <c r="K83" s="124"/>
      <c r="L83" s="124"/>
      <c r="M83" s="124"/>
      <c r="N83" s="125"/>
      <c r="O83" s="124"/>
      <c r="P83" s="124"/>
      <c r="Q83" s="124"/>
      <c r="R83" s="123"/>
      <c r="S83" s="125"/>
      <c r="T83" s="124"/>
      <c r="U83" s="124"/>
      <c r="V83" s="124"/>
      <c r="W83" s="124">
        <v>1</v>
      </c>
      <c r="X83" s="124"/>
      <c r="Y83" s="123"/>
      <c r="Z83" s="125"/>
      <c r="AA83" s="126"/>
      <c r="AB83" s="127">
        <f t="shared" si="26"/>
        <v>1</v>
      </c>
      <c r="AC83" s="128"/>
      <c r="AD83" s="129"/>
      <c r="AE83" s="99">
        <v>1</v>
      </c>
      <c r="AG83" s="12"/>
      <c r="AH83" s="13">
        <f>SUM(E83:Q83)</f>
        <v>0</v>
      </c>
      <c r="AI83" s="13">
        <f t="shared" si="24"/>
        <v>0</v>
      </c>
      <c r="AJ83" s="13">
        <f t="shared" si="25"/>
        <v>1</v>
      </c>
      <c r="AK83" s="13"/>
      <c r="AL83" s="14">
        <f t="shared" si="27"/>
        <v>1</v>
      </c>
      <c r="AM83" s="5">
        <f t="shared" si="28"/>
        <v>1</v>
      </c>
      <c r="AN83" s="28">
        <f t="shared" si="29"/>
        <v>0</v>
      </c>
      <c r="AO83" s="29">
        <f t="shared" si="30"/>
        <v>0</v>
      </c>
      <c r="AP83" s="29">
        <f t="shared" si="31"/>
        <v>0</v>
      </c>
      <c r="AQ83" s="29">
        <f t="shared" si="32"/>
        <v>1</v>
      </c>
      <c r="AR83" s="29">
        <f t="shared" si="33"/>
        <v>0</v>
      </c>
      <c r="AS83" s="30">
        <f t="shared" si="34"/>
        <v>1</v>
      </c>
      <c r="AU83" s="1"/>
      <c r="AV83" s="3">
        <v>1</v>
      </c>
      <c r="AW83" s="9"/>
    </row>
    <row r="84" spans="1:49" ht="15" x14ac:dyDescent="0.2">
      <c r="A84" s="54"/>
      <c r="B84" s="100">
        <v>75</v>
      </c>
      <c r="C84" s="101">
        <v>78</v>
      </c>
      <c r="D84" s="145" t="s">
        <v>167</v>
      </c>
      <c r="E84" s="147"/>
      <c r="F84" s="131"/>
      <c r="G84" s="144"/>
      <c r="H84" s="124"/>
      <c r="I84" s="125"/>
      <c r="J84" s="123"/>
      <c r="K84" s="124"/>
      <c r="L84" s="124"/>
      <c r="M84" s="124"/>
      <c r="N84" s="125"/>
      <c r="O84" s="124"/>
      <c r="P84" s="124"/>
      <c r="Q84" s="124"/>
      <c r="R84" s="123"/>
      <c r="S84" s="125"/>
      <c r="T84" s="124"/>
      <c r="U84" s="124"/>
      <c r="V84" s="124"/>
      <c r="W84" s="124"/>
      <c r="X84" s="124"/>
      <c r="Y84" s="123"/>
      <c r="Z84" s="125"/>
      <c r="AA84" s="126"/>
      <c r="AB84" s="127">
        <f t="shared" si="26"/>
        <v>0</v>
      </c>
      <c r="AC84" s="128" t="s">
        <v>180</v>
      </c>
      <c r="AD84" s="129">
        <v>1</v>
      </c>
      <c r="AE84" s="99"/>
      <c r="AG84" s="12"/>
      <c r="AH84" s="13">
        <f>SUM(E84:Q84)+AF84+AD84</f>
        <v>1</v>
      </c>
      <c r="AI84" s="13">
        <f t="shared" si="24"/>
        <v>0</v>
      </c>
      <c r="AJ84" s="13">
        <f t="shared" si="25"/>
        <v>0</v>
      </c>
      <c r="AK84" s="13"/>
      <c r="AL84" s="14">
        <f t="shared" si="27"/>
        <v>1</v>
      </c>
      <c r="AM84" s="5">
        <f t="shared" si="28"/>
        <v>1</v>
      </c>
      <c r="AN84" s="28">
        <f t="shared" si="29"/>
        <v>0</v>
      </c>
      <c r="AO84" s="29">
        <f t="shared" si="30"/>
        <v>0</v>
      </c>
      <c r="AP84" s="29">
        <f t="shared" si="31"/>
        <v>0</v>
      </c>
      <c r="AQ84" s="29">
        <f t="shared" si="32"/>
        <v>0</v>
      </c>
      <c r="AR84" s="29">
        <f t="shared" si="33"/>
        <v>0</v>
      </c>
      <c r="AS84" s="30">
        <f t="shared" si="34"/>
        <v>0</v>
      </c>
      <c r="AU84" s="1"/>
      <c r="AV84" s="3"/>
      <c r="AW84" s="9"/>
    </row>
    <row r="85" spans="1:49" ht="15" x14ac:dyDescent="0.2">
      <c r="A85" s="54"/>
      <c r="B85" s="100">
        <v>77</v>
      </c>
      <c r="C85" s="101">
        <v>79</v>
      </c>
      <c r="D85" s="145" t="s">
        <v>168</v>
      </c>
      <c r="E85" s="147"/>
      <c r="F85" s="131"/>
      <c r="G85" s="144"/>
      <c r="H85" s="124"/>
      <c r="I85" s="125"/>
      <c r="J85" s="123"/>
      <c r="K85" s="124"/>
      <c r="L85" s="124"/>
      <c r="M85" s="124"/>
      <c r="N85" s="125"/>
      <c r="O85" s="124"/>
      <c r="P85" s="124"/>
      <c r="Q85" s="124"/>
      <c r="R85" s="123"/>
      <c r="S85" s="125"/>
      <c r="T85" s="124">
        <v>1</v>
      </c>
      <c r="U85" s="124"/>
      <c r="V85" s="124"/>
      <c r="W85" s="124"/>
      <c r="X85" s="124"/>
      <c r="Y85" s="123"/>
      <c r="Z85" s="125"/>
      <c r="AA85" s="126"/>
      <c r="AB85" s="127">
        <f t="shared" si="26"/>
        <v>1</v>
      </c>
      <c r="AC85" s="128"/>
      <c r="AD85" s="129"/>
      <c r="AE85" s="99"/>
      <c r="AG85" s="12"/>
      <c r="AH85" s="13">
        <f>SUM(E85:Q85)</f>
        <v>0</v>
      </c>
      <c r="AI85" s="13">
        <f t="shared" si="24"/>
        <v>0</v>
      </c>
      <c r="AJ85" s="13">
        <f t="shared" si="25"/>
        <v>1</v>
      </c>
      <c r="AK85" s="13"/>
      <c r="AL85" s="14">
        <f t="shared" si="27"/>
        <v>1</v>
      </c>
      <c r="AM85" s="5">
        <f t="shared" si="28"/>
        <v>1</v>
      </c>
      <c r="AN85" s="28">
        <f t="shared" si="29"/>
        <v>0</v>
      </c>
      <c r="AO85" s="29">
        <f t="shared" si="30"/>
        <v>0</v>
      </c>
      <c r="AP85" s="29">
        <f t="shared" si="31"/>
        <v>0</v>
      </c>
      <c r="AQ85" s="29">
        <f t="shared" si="32"/>
        <v>0</v>
      </c>
      <c r="AR85" s="29">
        <f t="shared" si="33"/>
        <v>0</v>
      </c>
      <c r="AS85" s="30">
        <f t="shared" si="34"/>
        <v>0</v>
      </c>
      <c r="AU85" s="1"/>
      <c r="AV85" s="3"/>
      <c r="AW85" s="9"/>
    </row>
    <row r="86" spans="1:49" ht="15" x14ac:dyDescent="0.2">
      <c r="A86" s="54"/>
      <c r="B86" s="100">
        <v>79</v>
      </c>
      <c r="C86" s="101">
        <v>80</v>
      </c>
      <c r="D86" s="145" t="s">
        <v>178</v>
      </c>
      <c r="E86" s="150"/>
      <c r="F86" s="151"/>
      <c r="G86" s="152"/>
      <c r="H86" s="153"/>
      <c r="I86" s="154"/>
      <c r="J86" s="155"/>
      <c r="K86" s="153"/>
      <c r="L86" s="153"/>
      <c r="M86" s="153"/>
      <c r="N86" s="154"/>
      <c r="O86" s="153"/>
      <c r="P86" s="153"/>
      <c r="Q86" s="153"/>
      <c r="R86" s="155"/>
      <c r="S86" s="154"/>
      <c r="T86" s="153"/>
      <c r="U86" s="153"/>
      <c r="V86" s="153"/>
      <c r="W86" s="153"/>
      <c r="X86" s="153"/>
      <c r="Y86" s="155"/>
      <c r="Z86" s="154"/>
      <c r="AA86" s="156"/>
      <c r="AB86" s="157">
        <f t="shared" si="26"/>
        <v>0</v>
      </c>
      <c r="AC86" s="158" t="s">
        <v>179</v>
      </c>
      <c r="AD86" s="159">
        <v>1</v>
      </c>
      <c r="AE86" s="160"/>
      <c r="AG86" s="15"/>
      <c r="AH86" s="16">
        <f>SUM(E86:Q86)</f>
        <v>0</v>
      </c>
      <c r="AI86" s="16">
        <f t="shared" si="24"/>
        <v>0</v>
      </c>
      <c r="AJ86" s="16">
        <f t="shared" si="25"/>
        <v>0</v>
      </c>
      <c r="AK86" s="16">
        <v>1</v>
      </c>
      <c r="AL86" s="17">
        <f t="shared" si="27"/>
        <v>1</v>
      </c>
      <c r="AM86" s="5">
        <f t="shared" si="28"/>
        <v>1</v>
      </c>
      <c r="AN86" s="31">
        <f t="shared" si="29"/>
        <v>0</v>
      </c>
      <c r="AO86" s="32">
        <f t="shared" si="30"/>
        <v>0</v>
      </c>
      <c r="AP86" s="32">
        <f t="shared" si="31"/>
        <v>0</v>
      </c>
      <c r="AQ86" s="32">
        <f t="shared" si="32"/>
        <v>0</v>
      </c>
      <c r="AR86" s="32">
        <f t="shared" si="33"/>
        <v>0</v>
      </c>
      <c r="AS86" s="33">
        <f t="shared" si="34"/>
        <v>0</v>
      </c>
      <c r="AU86" s="1"/>
      <c r="AV86" s="3"/>
      <c r="AW86" s="9"/>
    </row>
    <row r="87" spans="1:49" ht="13.5" thickBot="1" x14ac:dyDescent="0.25">
      <c r="A87" s="54"/>
      <c r="B87" s="161"/>
      <c r="C87" s="162"/>
      <c r="D87" s="163" t="s">
        <v>50</v>
      </c>
      <c r="E87" s="164">
        <f t="shared" ref="E87:AB87" si="35">SUM(E7:E86)</f>
        <v>0</v>
      </c>
      <c r="F87" s="164">
        <f t="shared" si="35"/>
        <v>8</v>
      </c>
      <c r="G87" s="165">
        <f t="shared" si="35"/>
        <v>2</v>
      </c>
      <c r="H87" s="165">
        <f t="shared" si="35"/>
        <v>0</v>
      </c>
      <c r="I87" s="166">
        <f t="shared" si="35"/>
        <v>4</v>
      </c>
      <c r="J87" s="165">
        <f t="shared" si="35"/>
        <v>1</v>
      </c>
      <c r="K87" s="165">
        <f t="shared" si="35"/>
        <v>1</v>
      </c>
      <c r="L87" s="165">
        <f t="shared" si="35"/>
        <v>0</v>
      </c>
      <c r="M87" s="165">
        <f t="shared" si="35"/>
        <v>0</v>
      </c>
      <c r="N87" s="165">
        <f t="shared" si="35"/>
        <v>0</v>
      </c>
      <c r="O87" s="164">
        <f t="shared" si="35"/>
        <v>0</v>
      </c>
      <c r="P87" s="165">
        <f t="shared" si="35"/>
        <v>6</v>
      </c>
      <c r="Q87" s="166">
        <f t="shared" si="35"/>
        <v>1</v>
      </c>
      <c r="R87" s="165">
        <f t="shared" si="35"/>
        <v>8</v>
      </c>
      <c r="S87" s="165">
        <f t="shared" si="35"/>
        <v>1</v>
      </c>
      <c r="T87" s="164">
        <f t="shared" si="35"/>
        <v>23</v>
      </c>
      <c r="U87" s="165">
        <f t="shared" si="35"/>
        <v>46</v>
      </c>
      <c r="V87" s="165">
        <f t="shared" si="35"/>
        <v>1</v>
      </c>
      <c r="W87" s="165">
        <f t="shared" si="35"/>
        <v>26</v>
      </c>
      <c r="X87" s="166">
        <f t="shared" si="35"/>
        <v>9</v>
      </c>
      <c r="Y87" s="165">
        <f t="shared" si="35"/>
        <v>15</v>
      </c>
      <c r="Z87" s="165">
        <f t="shared" si="35"/>
        <v>3</v>
      </c>
      <c r="AA87" s="167">
        <f t="shared" si="35"/>
        <v>62</v>
      </c>
      <c r="AB87" s="165">
        <f t="shared" si="35"/>
        <v>217</v>
      </c>
      <c r="AC87" s="168"/>
      <c r="AD87" s="169">
        <f>SUM(AD7:AD86)</f>
        <v>51</v>
      </c>
      <c r="AE87" s="170">
        <f>COUNT(AE7:AE86)</f>
        <v>35</v>
      </c>
      <c r="AF87" s="6"/>
      <c r="AG87" s="18">
        <f t="shared" ref="AG87:AS87" si="36">SUM(AG7:AG86)</f>
        <v>5</v>
      </c>
      <c r="AH87" s="19">
        <f t="shared" si="36"/>
        <v>66</v>
      </c>
      <c r="AI87" s="19">
        <f t="shared" si="36"/>
        <v>9</v>
      </c>
      <c r="AJ87" s="19">
        <f t="shared" si="36"/>
        <v>185</v>
      </c>
      <c r="AK87" s="19">
        <f t="shared" si="36"/>
        <v>3</v>
      </c>
      <c r="AL87" s="20">
        <f t="shared" si="36"/>
        <v>268</v>
      </c>
      <c r="AM87" s="2">
        <f t="shared" si="36"/>
        <v>67</v>
      </c>
      <c r="AN87" s="34">
        <f t="shared" si="36"/>
        <v>3</v>
      </c>
      <c r="AO87" s="35">
        <f t="shared" si="36"/>
        <v>40</v>
      </c>
      <c r="AP87" s="35">
        <f t="shared" si="36"/>
        <v>7</v>
      </c>
      <c r="AQ87" s="35">
        <f t="shared" si="36"/>
        <v>122</v>
      </c>
      <c r="AR87" s="35">
        <f t="shared" si="36"/>
        <v>2</v>
      </c>
      <c r="AS87" s="36">
        <f t="shared" si="36"/>
        <v>174</v>
      </c>
      <c r="AU87" s="37">
        <f>SUM(AU7:AU86)</f>
        <v>10</v>
      </c>
      <c r="AV87" s="38">
        <f>SUM(AV7:AV86)</f>
        <v>12</v>
      </c>
      <c r="AW87" s="39">
        <f>SUM(AW7:AW86)</f>
        <v>9</v>
      </c>
    </row>
    <row r="88" spans="1:49" x14ac:dyDescent="0.2">
      <c r="B88" s="3"/>
      <c r="C88" s="3"/>
      <c r="AG88" s="41">
        <f>+AG87/$AL87</f>
        <v>1.8656716417910446E-2</v>
      </c>
      <c r="AH88" s="41">
        <f t="shared" ref="AH88:AL88" si="37">+AH87/$AL87</f>
        <v>0.2462686567164179</v>
      </c>
      <c r="AI88" s="41">
        <f t="shared" si="37"/>
        <v>3.3582089552238806E-2</v>
      </c>
      <c r="AJ88" s="41">
        <f t="shared" si="37"/>
        <v>0.69029850746268662</v>
      </c>
      <c r="AK88" s="41">
        <f t="shared" si="37"/>
        <v>1.1194029850746268E-2</v>
      </c>
      <c r="AL88" s="41">
        <f t="shared" si="37"/>
        <v>1</v>
      </c>
      <c r="AM88" s="41">
        <f>+AM87/B86</f>
        <v>0.84810126582278478</v>
      </c>
      <c r="AN88" s="41">
        <f>+AN87/$AS87</f>
        <v>1.7241379310344827E-2</v>
      </c>
      <c r="AO88" s="41">
        <f t="shared" ref="AO88:AS88" si="38">+AO87/$AS87</f>
        <v>0.22988505747126436</v>
      </c>
      <c r="AP88" s="41">
        <f t="shared" si="38"/>
        <v>4.0229885057471264E-2</v>
      </c>
      <c r="AQ88" s="41">
        <f t="shared" si="38"/>
        <v>0.70114942528735635</v>
      </c>
      <c r="AR88" s="41">
        <f t="shared" si="38"/>
        <v>1.1494252873563218E-2</v>
      </c>
      <c r="AS88" s="41">
        <f t="shared" si="38"/>
        <v>1</v>
      </c>
    </row>
  </sheetData>
  <sortState ref="A7:AW86">
    <sortCondition ref="C7:C86"/>
  </sortState>
  <mergeCells count="10">
    <mergeCell ref="C2:C5"/>
    <mergeCell ref="B2:B5"/>
    <mergeCell ref="AE2:AE4"/>
    <mergeCell ref="Y2:Z2"/>
    <mergeCell ref="F2:I2"/>
    <mergeCell ref="O2:Q2"/>
    <mergeCell ref="J2:N2"/>
    <mergeCell ref="R2:S2"/>
    <mergeCell ref="T2:X2"/>
    <mergeCell ref="AC2:AD2"/>
  </mergeCells>
  <pageMargins left="0.7" right="0.7" top="0.75" bottom="0.75" header="0.3" footer="0.3"/>
  <pageSetup paperSize="9" orientation="landscape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85323F-D2D1-4A4D-9BE2-23725C5B3953}">
  <dimension ref="A1:G19"/>
  <sheetViews>
    <sheetView workbookViewId="0"/>
  </sheetViews>
  <sheetFormatPr defaultRowHeight="15.75" x14ac:dyDescent="0.25"/>
  <cols>
    <col min="1" max="1" width="6.85546875" style="173" customWidth="1"/>
    <col min="2" max="2" width="27" style="173" customWidth="1"/>
    <col min="3" max="7" width="8.5703125" style="173" customWidth="1"/>
    <col min="8" max="16384" width="9.140625" style="173"/>
  </cols>
  <sheetData>
    <row r="1" spans="1:7" x14ac:dyDescent="0.25">
      <c r="A1" s="264" t="s">
        <v>365</v>
      </c>
      <c r="B1" s="172"/>
      <c r="C1" s="172"/>
      <c r="D1" s="172"/>
      <c r="E1" s="172"/>
      <c r="F1" s="172"/>
      <c r="G1" s="172"/>
    </row>
    <row r="2" spans="1:7" ht="16.5" thickBot="1" x14ac:dyDescent="0.3">
      <c r="A2" s="172"/>
      <c r="B2" s="172"/>
      <c r="C2" s="172"/>
      <c r="D2" s="172"/>
      <c r="E2" s="172"/>
      <c r="F2" s="172"/>
      <c r="G2" s="172"/>
    </row>
    <row r="3" spans="1:7" ht="102.75" customHeight="1" x14ac:dyDescent="0.25">
      <c r="A3" s="172"/>
      <c r="B3" s="188" t="s">
        <v>192</v>
      </c>
      <c r="C3" s="174" t="s">
        <v>193</v>
      </c>
      <c r="D3" s="174" t="s">
        <v>194</v>
      </c>
      <c r="E3" s="174" t="s">
        <v>195</v>
      </c>
      <c r="F3" s="175" t="s">
        <v>196</v>
      </c>
      <c r="G3" s="176" t="s">
        <v>197</v>
      </c>
    </row>
    <row r="4" spans="1:7" x14ac:dyDescent="0.25">
      <c r="A4" s="172"/>
      <c r="B4" s="177" t="s">
        <v>198</v>
      </c>
      <c r="C4" s="178">
        <v>240</v>
      </c>
      <c r="D4" s="178">
        <v>6</v>
      </c>
      <c r="E4" s="178">
        <v>300</v>
      </c>
      <c r="F4" s="178">
        <v>546</v>
      </c>
      <c r="G4" s="179">
        <v>2719</v>
      </c>
    </row>
    <row r="5" spans="1:7" x14ac:dyDescent="0.25">
      <c r="A5" s="172"/>
      <c r="B5" s="177" t="s">
        <v>199</v>
      </c>
      <c r="C5" s="180">
        <v>8.7999999999999995E-2</v>
      </c>
      <c r="D5" s="180">
        <v>2E-3</v>
      </c>
      <c r="E5" s="180">
        <v>0.11</v>
      </c>
      <c r="F5" s="180">
        <v>0.20100000000000001</v>
      </c>
      <c r="G5" s="181">
        <v>1</v>
      </c>
    </row>
    <row r="6" spans="1:7" x14ac:dyDescent="0.25">
      <c r="A6" s="172"/>
      <c r="B6" s="177" t="s">
        <v>200</v>
      </c>
      <c r="C6" s="178">
        <v>40</v>
      </c>
      <c r="D6" s="178">
        <v>3</v>
      </c>
      <c r="E6" s="178">
        <v>38</v>
      </c>
      <c r="F6" s="178">
        <v>69</v>
      </c>
      <c r="G6" s="179">
        <v>127</v>
      </c>
    </row>
    <row r="7" spans="1:7" x14ac:dyDescent="0.25">
      <c r="A7" s="172"/>
      <c r="B7" s="177" t="s">
        <v>201</v>
      </c>
      <c r="C7" s="178">
        <v>1</v>
      </c>
      <c r="D7" s="178">
        <v>3</v>
      </c>
      <c r="E7" s="178">
        <v>90</v>
      </c>
      <c r="F7" s="178">
        <v>93</v>
      </c>
      <c r="G7" s="179">
        <v>218</v>
      </c>
    </row>
    <row r="8" spans="1:7" x14ac:dyDescent="0.25">
      <c r="A8" s="172"/>
      <c r="B8" s="177" t="s">
        <v>202</v>
      </c>
      <c r="C8" s="178">
        <v>0</v>
      </c>
      <c r="D8" s="178">
        <v>1</v>
      </c>
      <c r="E8" s="178">
        <v>48</v>
      </c>
      <c r="F8" s="178">
        <v>47</v>
      </c>
      <c r="G8" s="179">
        <v>88</v>
      </c>
    </row>
    <row r="9" spans="1:7" x14ac:dyDescent="0.25">
      <c r="A9" s="172"/>
      <c r="B9" s="177" t="s">
        <v>203</v>
      </c>
      <c r="C9" s="178">
        <v>0</v>
      </c>
      <c r="D9" s="178">
        <v>3</v>
      </c>
      <c r="E9" s="178">
        <v>76</v>
      </c>
      <c r="F9" s="178">
        <v>78</v>
      </c>
      <c r="G9" s="179">
        <v>145</v>
      </c>
    </row>
    <row r="10" spans="1:7" x14ac:dyDescent="0.25">
      <c r="A10" s="172"/>
      <c r="B10" s="177" t="s">
        <v>204</v>
      </c>
      <c r="C10" s="178">
        <v>1</v>
      </c>
      <c r="D10" s="178">
        <v>3</v>
      </c>
      <c r="E10" s="178">
        <v>35</v>
      </c>
      <c r="F10" s="178">
        <v>39</v>
      </c>
      <c r="G10" s="179">
        <v>97</v>
      </c>
    </row>
    <row r="11" spans="1:7" x14ac:dyDescent="0.25">
      <c r="A11" s="172"/>
      <c r="B11" s="177" t="s">
        <v>210</v>
      </c>
      <c r="C11" s="182">
        <v>1</v>
      </c>
      <c r="D11" s="182">
        <v>1</v>
      </c>
      <c r="E11" s="182">
        <v>0.39</v>
      </c>
      <c r="F11" s="182">
        <v>0.42</v>
      </c>
      <c r="G11" s="181">
        <v>0.44</v>
      </c>
    </row>
    <row r="12" spans="1:7" x14ac:dyDescent="0.25">
      <c r="A12" s="172"/>
      <c r="B12" s="177" t="s">
        <v>209</v>
      </c>
      <c r="C12" s="178">
        <v>46</v>
      </c>
      <c r="D12" s="183">
        <v>2338</v>
      </c>
      <c r="E12" s="178">
        <v>174</v>
      </c>
      <c r="F12" s="183">
        <v>2558</v>
      </c>
      <c r="G12" s="184">
        <v>3503</v>
      </c>
    </row>
    <row r="13" spans="1:7" ht="16.5" thickBot="1" x14ac:dyDescent="0.3">
      <c r="A13" s="172"/>
      <c r="B13" s="185" t="s">
        <v>205</v>
      </c>
      <c r="C13" s="186">
        <v>1</v>
      </c>
      <c r="D13" s="186">
        <v>32</v>
      </c>
      <c r="E13" s="186">
        <v>80</v>
      </c>
      <c r="F13" s="186">
        <v>113</v>
      </c>
      <c r="G13" s="187">
        <v>191</v>
      </c>
    </row>
    <row r="14" spans="1:7" x14ac:dyDescent="0.25">
      <c r="A14" s="172"/>
      <c r="B14" s="172"/>
      <c r="C14" s="172"/>
      <c r="D14" s="172"/>
      <c r="E14" s="172"/>
      <c r="F14" s="172"/>
      <c r="G14" s="172"/>
    </row>
    <row r="15" spans="1:7" x14ac:dyDescent="0.25">
      <c r="A15" s="172"/>
      <c r="B15" s="189" t="s">
        <v>206</v>
      </c>
      <c r="C15" s="172"/>
      <c r="D15" s="172"/>
      <c r="E15" s="172"/>
      <c r="F15" s="172"/>
      <c r="G15" s="172"/>
    </row>
    <row r="16" spans="1:7" x14ac:dyDescent="0.25">
      <c r="A16" s="172"/>
      <c r="B16" s="172" t="s">
        <v>366</v>
      </c>
      <c r="C16" s="172"/>
      <c r="D16" s="172"/>
      <c r="E16" s="172"/>
      <c r="F16" s="172"/>
      <c r="G16" s="172"/>
    </row>
    <row r="17" spans="1:7" x14ac:dyDescent="0.25">
      <c r="A17" s="172"/>
      <c r="B17" s="172"/>
      <c r="C17" s="172"/>
      <c r="D17" s="172"/>
      <c r="E17" s="172"/>
      <c r="F17" s="172"/>
      <c r="G17" s="172"/>
    </row>
    <row r="18" spans="1:7" x14ac:dyDescent="0.25">
      <c r="A18" s="172"/>
      <c r="B18" s="189" t="s">
        <v>207</v>
      </c>
      <c r="C18" s="172"/>
      <c r="D18" s="172"/>
      <c r="E18" s="172"/>
      <c r="F18" s="172"/>
      <c r="G18" s="172"/>
    </row>
    <row r="19" spans="1:7" x14ac:dyDescent="0.25">
      <c r="A19" s="172"/>
      <c r="B19" s="172" t="s">
        <v>208</v>
      </c>
      <c r="C19" s="172"/>
      <c r="D19" s="172"/>
      <c r="E19" s="172"/>
      <c r="F19" s="172"/>
      <c r="G19" s="172"/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E8310C-C863-4CB5-94A3-3F4E7DE32D42}">
  <dimension ref="A1:K23"/>
  <sheetViews>
    <sheetView workbookViewId="0"/>
  </sheetViews>
  <sheetFormatPr defaultRowHeight="15" x14ac:dyDescent="0.25"/>
  <cols>
    <col min="2" max="2" width="16.140625" customWidth="1"/>
    <col min="8" max="8" width="9.42578125" customWidth="1"/>
  </cols>
  <sheetData>
    <row r="1" spans="1:11" s="195" customFormat="1" ht="15.75" x14ac:dyDescent="0.25">
      <c r="A1" s="265" t="s">
        <v>367</v>
      </c>
      <c r="B1" s="191"/>
      <c r="C1" s="192"/>
      <c r="D1" s="192"/>
      <c r="E1" s="192"/>
      <c r="F1" s="193"/>
      <c r="G1" s="194"/>
    </row>
    <row r="2" spans="1:11" s="195" customFormat="1" ht="16.5" thickBot="1" x14ac:dyDescent="0.3">
      <c r="A2" s="190"/>
      <c r="B2" s="196"/>
      <c r="C2" s="192"/>
      <c r="D2" s="192"/>
      <c r="E2" s="192"/>
      <c r="F2" s="193"/>
      <c r="G2" s="194"/>
    </row>
    <row r="3" spans="1:11" s="195" customFormat="1" ht="75" customHeight="1" x14ac:dyDescent="0.25">
      <c r="B3" s="197"/>
      <c r="C3" s="198" t="s">
        <v>193</v>
      </c>
      <c r="D3" s="198" t="s">
        <v>194</v>
      </c>
      <c r="E3" s="199" t="s">
        <v>195</v>
      </c>
      <c r="F3" s="199" t="s">
        <v>211</v>
      </c>
      <c r="G3" s="199" t="s">
        <v>196</v>
      </c>
      <c r="H3" s="200" t="s">
        <v>197</v>
      </c>
      <c r="I3" s="201" t="s">
        <v>212</v>
      </c>
    </row>
    <row r="4" spans="1:11" s="195" customFormat="1" ht="15.75" x14ac:dyDescent="0.25">
      <c r="A4" s="202"/>
      <c r="B4" s="203" t="s">
        <v>213</v>
      </c>
      <c r="C4" s="204">
        <v>51</v>
      </c>
      <c r="D4" s="204">
        <v>6</v>
      </c>
      <c r="E4" s="204">
        <v>242</v>
      </c>
      <c r="F4" s="205">
        <v>0.80666666666666664</v>
      </c>
      <c r="G4" s="206">
        <v>299</v>
      </c>
      <c r="H4" s="207">
        <v>1830</v>
      </c>
      <c r="I4" s="208">
        <v>0.67304155939683707</v>
      </c>
      <c r="J4" s="202"/>
      <c r="K4" s="202"/>
    </row>
    <row r="5" spans="1:11" s="195" customFormat="1" ht="15.75" x14ac:dyDescent="0.25">
      <c r="A5" s="202"/>
      <c r="B5" s="203" t="s">
        <v>214</v>
      </c>
      <c r="C5" s="204">
        <v>94</v>
      </c>
      <c r="D5" s="204">
        <v>0</v>
      </c>
      <c r="E5" s="204">
        <v>12</v>
      </c>
      <c r="F5" s="205">
        <v>0.04</v>
      </c>
      <c r="G5" s="206">
        <v>106</v>
      </c>
      <c r="H5" s="207">
        <v>322</v>
      </c>
      <c r="I5" s="208">
        <v>0.11842589187201177</v>
      </c>
      <c r="J5" s="202"/>
      <c r="K5" s="202"/>
    </row>
    <row r="6" spans="1:11" s="195" customFormat="1" ht="15.75" x14ac:dyDescent="0.25">
      <c r="A6" s="202"/>
      <c r="B6" s="203" t="s">
        <v>215</v>
      </c>
      <c r="C6" s="204">
        <v>66</v>
      </c>
      <c r="D6" s="204">
        <v>0</v>
      </c>
      <c r="E6" s="204">
        <v>3</v>
      </c>
      <c r="F6" s="205">
        <v>0.01</v>
      </c>
      <c r="G6" s="206">
        <v>69</v>
      </c>
      <c r="H6" s="207">
        <v>167</v>
      </c>
      <c r="I6" s="208">
        <v>6.1419639573372563E-2</v>
      </c>
      <c r="J6" s="202"/>
      <c r="K6" s="202"/>
    </row>
    <row r="7" spans="1:11" s="195" customFormat="1" ht="15.75" x14ac:dyDescent="0.25">
      <c r="A7" s="202"/>
      <c r="B7" s="203" t="s">
        <v>216</v>
      </c>
      <c r="C7" s="204">
        <v>5</v>
      </c>
      <c r="D7" s="204">
        <v>0</v>
      </c>
      <c r="E7" s="204">
        <v>1</v>
      </c>
      <c r="F7" s="205">
        <v>3.3333333333333335E-3</v>
      </c>
      <c r="G7" s="206">
        <v>6</v>
      </c>
      <c r="H7" s="207">
        <v>110</v>
      </c>
      <c r="I7" s="208">
        <v>4.0456050018389117E-2</v>
      </c>
      <c r="J7" s="202"/>
      <c r="K7" s="202"/>
    </row>
    <row r="8" spans="1:11" s="195" customFormat="1" ht="15.75" x14ac:dyDescent="0.25">
      <c r="A8" s="202"/>
      <c r="B8" s="203" t="s">
        <v>217</v>
      </c>
      <c r="C8" s="204">
        <v>6</v>
      </c>
      <c r="D8" s="204">
        <v>0</v>
      </c>
      <c r="E8" s="204">
        <v>6</v>
      </c>
      <c r="F8" s="205">
        <v>0.02</v>
      </c>
      <c r="G8" s="206">
        <v>12</v>
      </c>
      <c r="H8" s="207">
        <v>50</v>
      </c>
      <c r="I8" s="208">
        <v>1.8389113644722323E-2</v>
      </c>
      <c r="J8" s="202"/>
      <c r="K8" s="202"/>
    </row>
    <row r="9" spans="1:11" s="195" customFormat="1" ht="15.75" x14ac:dyDescent="0.25">
      <c r="A9" s="202"/>
      <c r="B9" s="203" t="s">
        <v>218</v>
      </c>
      <c r="C9" s="204">
        <v>1</v>
      </c>
      <c r="D9" s="204">
        <v>0</v>
      </c>
      <c r="E9" s="204">
        <v>7</v>
      </c>
      <c r="F9" s="205">
        <v>2.3333333333333334E-2</v>
      </c>
      <c r="G9" s="206">
        <v>8</v>
      </c>
      <c r="H9" s="207">
        <v>50</v>
      </c>
      <c r="I9" s="208">
        <v>1.8389113644722323E-2</v>
      </c>
      <c r="J9" s="202"/>
      <c r="K9" s="202"/>
    </row>
    <row r="10" spans="1:11" s="195" customFormat="1" ht="15.75" x14ac:dyDescent="0.25">
      <c r="A10" s="202"/>
      <c r="B10" s="203" t="s">
        <v>219</v>
      </c>
      <c r="C10" s="204">
        <v>4</v>
      </c>
      <c r="D10" s="204">
        <v>0</v>
      </c>
      <c r="E10" s="204">
        <v>3</v>
      </c>
      <c r="F10" s="205">
        <v>0.01</v>
      </c>
      <c r="G10" s="206">
        <v>7</v>
      </c>
      <c r="H10" s="207">
        <v>48</v>
      </c>
      <c r="I10" s="208">
        <v>1.7653549098933432E-2</v>
      </c>
      <c r="J10" s="202"/>
      <c r="K10" s="202"/>
    </row>
    <row r="11" spans="1:11" s="195" customFormat="1" ht="15.75" x14ac:dyDescent="0.25">
      <c r="A11" s="202"/>
      <c r="B11" s="203" t="s">
        <v>220</v>
      </c>
      <c r="C11" s="204">
        <v>0</v>
      </c>
      <c r="D11" s="204">
        <v>0</v>
      </c>
      <c r="E11" s="204">
        <v>11</v>
      </c>
      <c r="F11" s="205">
        <v>3.6666666666666667E-2</v>
      </c>
      <c r="G11" s="206">
        <v>11</v>
      </c>
      <c r="H11" s="207">
        <v>36</v>
      </c>
      <c r="I11" s="208">
        <v>1.3240161824200073E-2</v>
      </c>
      <c r="J11" s="202"/>
      <c r="K11" s="202"/>
    </row>
    <row r="12" spans="1:11" s="195" customFormat="1" ht="15.75" x14ac:dyDescent="0.25">
      <c r="A12" s="209"/>
      <c r="B12" s="203" t="s">
        <v>221</v>
      </c>
      <c r="C12" s="204">
        <v>2</v>
      </c>
      <c r="D12" s="204">
        <v>0</v>
      </c>
      <c r="E12" s="204">
        <v>10</v>
      </c>
      <c r="F12" s="205">
        <v>3.3333333333333333E-2</v>
      </c>
      <c r="G12" s="206">
        <v>12</v>
      </c>
      <c r="H12" s="207">
        <v>31</v>
      </c>
      <c r="I12" s="208">
        <v>1.1401250459727841E-2</v>
      </c>
      <c r="J12" s="209"/>
      <c r="K12" s="209"/>
    </row>
    <row r="13" spans="1:11" s="195" customFormat="1" ht="15.75" x14ac:dyDescent="0.25">
      <c r="A13" s="202"/>
      <c r="B13" s="203" t="s">
        <v>222</v>
      </c>
      <c r="C13" s="204">
        <v>0</v>
      </c>
      <c r="D13" s="204">
        <v>0</v>
      </c>
      <c r="E13" s="204">
        <v>2</v>
      </c>
      <c r="F13" s="205">
        <v>6.6666666666666671E-3</v>
      </c>
      <c r="G13" s="206">
        <v>2</v>
      </c>
      <c r="H13" s="207">
        <v>31</v>
      </c>
      <c r="I13" s="208">
        <v>1.1401250459727841E-2</v>
      </c>
      <c r="J13" s="202"/>
      <c r="K13" s="202"/>
    </row>
    <row r="14" spans="1:11" s="195" customFormat="1" ht="15.75" x14ac:dyDescent="0.25">
      <c r="A14" s="202"/>
      <c r="B14" s="203" t="s">
        <v>223</v>
      </c>
      <c r="C14" s="204">
        <v>11</v>
      </c>
      <c r="D14" s="204">
        <v>0</v>
      </c>
      <c r="E14" s="204">
        <v>3</v>
      </c>
      <c r="F14" s="205">
        <v>0.01</v>
      </c>
      <c r="G14" s="206">
        <v>14</v>
      </c>
      <c r="H14" s="207">
        <v>23</v>
      </c>
      <c r="I14" s="208">
        <v>8.4589922765722688E-3</v>
      </c>
      <c r="J14" s="202"/>
      <c r="K14" s="202"/>
    </row>
    <row r="15" spans="1:11" s="195" customFormat="1" ht="15.75" x14ac:dyDescent="0.25">
      <c r="B15" s="203" t="s">
        <v>224</v>
      </c>
      <c r="C15" s="204">
        <v>0</v>
      </c>
      <c r="D15" s="204">
        <v>0</v>
      </c>
      <c r="E15" s="204">
        <v>0</v>
      </c>
      <c r="F15" s="205">
        <v>0</v>
      </c>
      <c r="G15" s="206">
        <v>0</v>
      </c>
      <c r="H15" s="207">
        <v>11</v>
      </c>
      <c r="I15" s="208">
        <v>4.0456050018389117E-3</v>
      </c>
    </row>
    <row r="16" spans="1:11" s="195" customFormat="1" ht="15.75" x14ac:dyDescent="0.25">
      <c r="A16" s="209"/>
      <c r="B16" s="210" t="s">
        <v>225</v>
      </c>
      <c r="C16" s="204">
        <v>0</v>
      </c>
      <c r="D16" s="204">
        <v>0</v>
      </c>
      <c r="E16" s="204">
        <v>0</v>
      </c>
      <c r="F16" s="211">
        <v>0</v>
      </c>
      <c r="G16" s="206">
        <v>0</v>
      </c>
      <c r="H16" s="207">
        <v>10</v>
      </c>
      <c r="I16" s="212">
        <v>3.677822728944465E-3</v>
      </c>
      <c r="J16" s="209"/>
      <c r="K16" s="209"/>
    </row>
    <row r="17" spans="1:11" s="195" customFormat="1" ht="16.5" thickBot="1" x14ac:dyDescent="0.3">
      <c r="A17" s="202"/>
      <c r="B17" s="213" t="s">
        <v>48</v>
      </c>
      <c r="C17" s="214">
        <v>240</v>
      </c>
      <c r="D17" s="214">
        <v>6</v>
      </c>
      <c r="E17" s="214">
        <v>300</v>
      </c>
      <c r="F17" s="215">
        <v>1</v>
      </c>
      <c r="G17" s="216">
        <v>546</v>
      </c>
      <c r="H17" s="217">
        <v>2719</v>
      </c>
      <c r="I17" s="218">
        <v>1</v>
      </c>
      <c r="J17" s="202"/>
      <c r="K17" s="202"/>
    </row>
    <row r="19" spans="1:11" ht="15.75" x14ac:dyDescent="0.25">
      <c r="B19" s="189" t="s">
        <v>206</v>
      </c>
    </row>
    <row r="20" spans="1:11" ht="15.75" x14ac:dyDescent="0.25">
      <c r="B20" s="172" t="s">
        <v>368</v>
      </c>
    </row>
    <row r="22" spans="1:11" ht="15.75" x14ac:dyDescent="0.25">
      <c r="B22" s="189" t="s">
        <v>207</v>
      </c>
    </row>
    <row r="23" spans="1:11" ht="15.75" x14ac:dyDescent="0.25">
      <c r="B23" s="172" t="s">
        <v>226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A49733-42FD-4397-A23C-55B923DBB9DB}">
  <dimension ref="A1:G13"/>
  <sheetViews>
    <sheetView workbookViewId="0"/>
  </sheetViews>
  <sheetFormatPr defaultRowHeight="15" x14ac:dyDescent="0.25"/>
  <cols>
    <col min="1" max="1" width="8.42578125" customWidth="1"/>
    <col min="2" max="2" width="26.140625" customWidth="1"/>
    <col min="3" max="3" width="16.140625" bestFit="1" customWidth="1"/>
    <col min="4" max="4" width="8" bestFit="1" customWidth="1"/>
    <col min="5" max="5" width="8.85546875" bestFit="1" customWidth="1"/>
  </cols>
  <sheetData>
    <row r="1" spans="1:7" ht="15.75" x14ac:dyDescent="0.25">
      <c r="A1" s="264" t="s">
        <v>370</v>
      </c>
      <c r="B1" s="172"/>
      <c r="C1" s="172"/>
      <c r="D1" s="172"/>
      <c r="E1" s="172"/>
      <c r="F1" s="172"/>
      <c r="G1" s="173"/>
    </row>
    <row r="2" spans="1:7" ht="16.5" thickBot="1" x14ac:dyDescent="0.3">
      <c r="A2" s="172"/>
      <c r="B2" s="172"/>
      <c r="C2" s="172"/>
      <c r="D2" s="172"/>
      <c r="E2" s="172"/>
      <c r="F2" s="172"/>
      <c r="G2" s="173"/>
    </row>
    <row r="3" spans="1:7" ht="31.5" x14ac:dyDescent="0.25">
      <c r="A3" s="172"/>
      <c r="B3" s="220"/>
      <c r="C3" s="221" t="s">
        <v>195</v>
      </c>
      <c r="D3" s="222" t="s">
        <v>227</v>
      </c>
      <c r="E3" s="223" t="s">
        <v>228</v>
      </c>
      <c r="F3" s="172"/>
      <c r="G3" s="173"/>
    </row>
    <row r="4" spans="1:7" ht="15.75" x14ac:dyDescent="0.25">
      <c r="A4" s="172"/>
      <c r="B4" s="177" t="s">
        <v>229</v>
      </c>
      <c r="C4" s="180">
        <v>9.7000000000000003E-2</v>
      </c>
      <c r="D4" s="180">
        <v>2.1999999999999999E-2</v>
      </c>
      <c r="E4" s="181">
        <v>4.38</v>
      </c>
      <c r="F4" s="172"/>
      <c r="G4" s="173"/>
    </row>
    <row r="5" spans="1:7" ht="15.75" x14ac:dyDescent="0.25">
      <c r="A5" s="172"/>
      <c r="B5" s="177" t="s">
        <v>230</v>
      </c>
      <c r="C5" s="180">
        <v>9.2999999999999999E-2</v>
      </c>
      <c r="D5" s="180">
        <v>3.2000000000000001E-2</v>
      </c>
      <c r="E5" s="181">
        <v>2.92</v>
      </c>
      <c r="F5" s="172"/>
      <c r="G5" s="173"/>
    </row>
    <row r="6" spans="1:7" ht="15.75" x14ac:dyDescent="0.25">
      <c r="A6" s="172"/>
      <c r="B6" s="177" t="s">
        <v>231</v>
      </c>
      <c r="C6" s="180">
        <v>0.30299999999999999</v>
      </c>
      <c r="D6" s="180">
        <v>0.11</v>
      </c>
      <c r="E6" s="181">
        <v>2.75</v>
      </c>
      <c r="F6" s="172"/>
      <c r="G6" s="173"/>
    </row>
    <row r="7" spans="1:7" ht="15.75" x14ac:dyDescent="0.25">
      <c r="A7" s="172"/>
      <c r="B7" s="177" t="s">
        <v>232</v>
      </c>
      <c r="C7" s="180">
        <v>4.7E-2</v>
      </c>
      <c r="D7" s="180">
        <v>2.9000000000000001E-2</v>
      </c>
      <c r="E7" s="181">
        <v>1.61</v>
      </c>
      <c r="F7" s="172"/>
      <c r="G7" s="173"/>
    </row>
    <row r="8" spans="1:7" ht="15.75" x14ac:dyDescent="0.25">
      <c r="A8" s="172"/>
      <c r="B8" s="177" t="s">
        <v>233</v>
      </c>
      <c r="C8" s="180">
        <v>3.3000000000000002E-2</v>
      </c>
      <c r="D8" s="180">
        <v>0.04</v>
      </c>
      <c r="E8" s="181">
        <v>0.84</v>
      </c>
      <c r="F8" s="172"/>
      <c r="G8" s="173"/>
    </row>
    <row r="9" spans="1:7" ht="15.75" x14ac:dyDescent="0.25">
      <c r="A9" s="172"/>
      <c r="B9" s="177" t="s">
        <v>234</v>
      </c>
      <c r="C9" s="180">
        <v>0.14299999999999999</v>
      </c>
      <c r="D9" s="180">
        <v>0.26300000000000001</v>
      </c>
      <c r="E9" s="181">
        <v>0.54</v>
      </c>
      <c r="F9" s="172"/>
      <c r="G9" s="173"/>
    </row>
    <row r="10" spans="1:7" ht="16.5" thickBot="1" x14ac:dyDescent="0.3">
      <c r="A10" s="172"/>
      <c r="B10" s="185" t="s">
        <v>235</v>
      </c>
      <c r="C10" s="224">
        <v>0.01</v>
      </c>
      <c r="D10" s="224">
        <v>0.114</v>
      </c>
      <c r="E10" s="225">
        <v>0.09</v>
      </c>
      <c r="F10" s="172"/>
      <c r="G10" s="173"/>
    </row>
    <row r="11" spans="1:7" ht="15.75" x14ac:dyDescent="0.25">
      <c r="A11" s="172"/>
      <c r="B11" s="172"/>
      <c r="C11" s="172"/>
      <c r="D11" s="172"/>
      <c r="E11" s="172"/>
      <c r="F11" s="172"/>
      <c r="G11" s="173"/>
    </row>
    <row r="12" spans="1:7" ht="15.75" x14ac:dyDescent="0.25">
      <c r="A12" s="172"/>
      <c r="B12" s="189" t="s">
        <v>206</v>
      </c>
      <c r="C12" s="172"/>
      <c r="D12" s="172"/>
      <c r="E12" s="172"/>
      <c r="F12" s="172"/>
      <c r="G12" s="173"/>
    </row>
    <row r="13" spans="1:7" ht="15.75" x14ac:dyDescent="0.25">
      <c r="A13" s="172"/>
      <c r="B13" s="172" t="s">
        <v>369</v>
      </c>
      <c r="C13" s="172"/>
      <c r="D13" s="172"/>
      <c r="E13" s="172"/>
      <c r="F13" s="172"/>
      <c r="G13" s="173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229F40-941F-4D7E-8FE7-32B244D61BB2}">
  <dimension ref="A1:K136"/>
  <sheetViews>
    <sheetView workbookViewId="0">
      <pane ySplit="3" topLeftCell="A124" activePane="bottomLeft" state="frozen"/>
      <selection pane="bottomLeft"/>
    </sheetView>
  </sheetViews>
  <sheetFormatPr defaultRowHeight="15" x14ac:dyDescent="0.25"/>
  <cols>
    <col min="2" max="2" width="21.140625" customWidth="1"/>
    <col min="9" max="9" width="3.85546875" customWidth="1"/>
  </cols>
  <sheetData>
    <row r="1" spans="1:10" s="195" customFormat="1" ht="15.75" x14ac:dyDescent="0.25">
      <c r="A1" s="266" t="s">
        <v>371</v>
      </c>
      <c r="B1" s="226"/>
      <c r="C1" s="226"/>
      <c r="D1" s="226"/>
      <c r="E1" s="226"/>
      <c r="F1" s="227"/>
      <c r="G1" s="228"/>
      <c r="H1" s="229"/>
      <c r="J1" s="230"/>
    </row>
    <row r="2" spans="1:10" s="195" customFormat="1" ht="16.5" thickBot="1" x14ac:dyDescent="0.3">
      <c r="A2" s="190"/>
      <c r="B2" s="226"/>
      <c r="C2" s="226"/>
      <c r="D2" s="226"/>
      <c r="E2" s="226"/>
      <c r="F2" s="227"/>
      <c r="G2" s="228"/>
      <c r="H2" s="229"/>
      <c r="J2" s="230"/>
    </row>
    <row r="3" spans="1:10" s="195" customFormat="1" ht="81.599999999999994" customHeight="1" x14ac:dyDescent="0.25">
      <c r="A3" s="202"/>
      <c r="B3" s="231" t="s">
        <v>236</v>
      </c>
      <c r="C3" s="198" t="s">
        <v>193</v>
      </c>
      <c r="D3" s="198" t="s">
        <v>194</v>
      </c>
      <c r="E3" s="199" t="s">
        <v>195</v>
      </c>
      <c r="F3" s="199" t="s">
        <v>211</v>
      </c>
      <c r="G3" s="199" t="s">
        <v>196</v>
      </c>
      <c r="H3" s="232" t="s">
        <v>197</v>
      </c>
      <c r="I3" s="233"/>
      <c r="J3" s="230"/>
    </row>
    <row r="4" spans="1:10" s="195" customFormat="1" ht="15.75" x14ac:dyDescent="0.25">
      <c r="B4" s="261" t="s">
        <v>234</v>
      </c>
      <c r="C4" s="234">
        <v>30</v>
      </c>
      <c r="D4" s="234">
        <v>2</v>
      </c>
      <c r="E4" s="234">
        <v>43</v>
      </c>
      <c r="F4" s="206">
        <v>75</v>
      </c>
      <c r="G4" s="206">
        <v>716</v>
      </c>
      <c r="H4" s="235">
        <v>0.26333210739242369</v>
      </c>
      <c r="I4" s="209"/>
      <c r="J4" s="230"/>
    </row>
    <row r="5" spans="1:10" s="195" customFormat="1" ht="15.75" x14ac:dyDescent="0.25">
      <c r="B5" s="262" t="s">
        <v>235</v>
      </c>
      <c r="C5" s="234">
        <v>1</v>
      </c>
      <c r="D5" s="234">
        <v>0</v>
      </c>
      <c r="E5" s="234">
        <v>3</v>
      </c>
      <c r="F5" s="206">
        <v>4</v>
      </c>
      <c r="G5" s="206">
        <v>309</v>
      </c>
      <c r="H5" s="235">
        <v>0.11364472232438397</v>
      </c>
      <c r="I5" s="209"/>
      <c r="J5" s="230"/>
    </row>
    <row r="6" spans="1:10" s="195" customFormat="1" ht="15.75" x14ac:dyDescent="0.25">
      <c r="B6" s="262" t="s">
        <v>231</v>
      </c>
      <c r="C6" s="234">
        <v>3</v>
      </c>
      <c r="D6" s="234">
        <v>3</v>
      </c>
      <c r="E6" s="234">
        <v>91</v>
      </c>
      <c r="F6" s="206">
        <v>97</v>
      </c>
      <c r="G6" s="206">
        <v>300</v>
      </c>
      <c r="H6" s="235">
        <v>0.11033468186833395</v>
      </c>
      <c r="I6" s="209"/>
      <c r="J6" s="230"/>
    </row>
    <row r="7" spans="1:10" s="195" customFormat="1" ht="15.75" x14ac:dyDescent="0.25">
      <c r="B7" s="262" t="s">
        <v>233</v>
      </c>
      <c r="C7" s="234">
        <v>2</v>
      </c>
      <c r="D7" s="234">
        <v>0</v>
      </c>
      <c r="E7" s="234">
        <v>10</v>
      </c>
      <c r="F7" s="206">
        <v>12</v>
      </c>
      <c r="G7" s="206">
        <v>108</v>
      </c>
      <c r="H7" s="235">
        <v>3.9720485472600223E-2</v>
      </c>
      <c r="I7" s="209"/>
      <c r="J7" s="230"/>
    </row>
    <row r="8" spans="1:10" s="195" customFormat="1" ht="15.75" x14ac:dyDescent="0.25">
      <c r="B8" s="262" t="s">
        <v>230</v>
      </c>
      <c r="C8" s="234">
        <v>0</v>
      </c>
      <c r="D8" s="234">
        <v>0</v>
      </c>
      <c r="E8" s="234">
        <v>28</v>
      </c>
      <c r="F8" s="206">
        <v>28</v>
      </c>
      <c r="G8" s="206">
        <v>87</v>
      </c>
      <c r="H8" s="235">
        <v>3.1997057741816846E-2</v>
      </c>
      <c r="I8" s="209"/>
      <c r="J8" s="230"/>
    </row>
    <row r="9" spans="1:10" s="195" customFormat="1" ht="15.75" x14ac:dyDescent="0.25">
      <c r="B9" s="262" t="s">
        <v>232</v>
      </c>
      <c r="C9" s="234">
        <v>0</v>
      </c>
      <c r="D9" s="234">
        <v>1</v>
      </c>
      <c r="E9" s="234">
        <v>14</v>
      </c>
      <c r="F9" s="206">
        <v>15</v>
      </c>
      <c r="G9" s="206">
        <v>79</v>
      </c>
      <c r="H9" s="235">
        <v>2.9054799558661273E-2</v>
      </c>
      <c r="I9" s="209"/>
      <c r="J9" s="230"/>
    </row>
    <row r="10" spans="1:10" s="195" customFormat="1" ht="15.75" x14ac:dyDescent="0.25">
      <c r="B10" s="262" t="s">
        <v>237</v>
      </c>
      <c r="C10" s="234">
        <v>29</v>
      </c>
      <c r="D10" s="234">
        <v>0</v>
      </c>
      <c r="E10" s="234">
        <v>0</v>
      </c>
      <c r="F10" s="206">
        <v>29</v>
      </c>
      <c r="G10" s="206">
        <v>77</v>
      </c>
      <c r="H10" s="235">
        <v>2.8319235012872378E-2</v>
      </c>
      <c r="I10" s="209"/>
      <c r="J10" s="230"/>
    </row>
    <row r="11" spans="1:10" s="195" customFormat="1" ht="15.75" x14ac:dyDescent="0.25">
      <c r="B11" s="262" t="s">
        <v>238</v>
      </c>
      <c r="C11" s="234">
        <v>40</v>
      </c>
      <c r="D11" s="234">
        <v>0</v>
      </c>
      <c r="E11" s="234">
        <v>0</v>
      </c>
      <c r="F11" s="206">
        <v>40</v>
      </c>
      <c r="G11" s="206">
        <v>69</v>
      </c>
      <c r="H11" s="235">
        <v>2.5376976829716808E-2</v>
      </c>
      <c r="I11" s="209"/>
      <c r="J11" s="230"/>
    </row>
    <row r="12" spans="1:10" s="195" customFormat="1" ht="15.75" x14ac:dyDescent="0.25">
      <c r="B12" s="262" t="s">
        <v>239</v>
      </c>
      <c r="C12" s="234">
        <v>0</v>
      </c>
      <c r="D12" s="234">
        <v>0</v>
      </c>
      <c r="E12" s="234">
        <v>3</v>
      </c>
      <c r="F12" s="206">
        <v>3</v>
      </c>
      <c r="G12" s="206">
        <v>62</v>
      </c>
      <c r="H12" s="235">
        <v>2.2802500919455682E-2</v>
      </c>
      <c r="I12" s="209"/>
    </row>
    <row r="13" spans="1:10" s="195" customFormat="1" ht="15.75" x14ac:dyDescent="0.25">
      <c r="B13" s="262" t="s">
        <v>229</v>
      </c>
      <c r="C13" s="234">
        <v>0</v>
      </c>
      <c r="D13" s="234">
        <v>0</v>
      </c>
      <c r="E13" s="234">
        <v>29</v>
      </c>
      <c r="F13" s="206">
        <v>29</v>
      </c>
      <c r="G13" s="206">
        <v>60</v>
      </c>
      <c r="H13" s="235">
        <v>2.2066936373666791E-2</v>
      </c>
    </row>
    <row r="14" spans="1:10" s="195" customFormat="1" ht="15.75" x14ac:dyDescent="0.25">
      <c r="B14" s="262" t="s">
        <v>240</v>
      </c>
      <c r="C14" s="234">
        <v>0</v>
      </c>
      <c r="D14" s="234">
        <v>0</v>
      </c>
      <c r="E14" s="234">
        <v>1</v>
      </c>
      <c r="F14" s="206">
        <v>1</v>
      </c>
      <c r="G14" s="206">
        <v>49</v>
      </c>
      <c r="H14" s="235">
        <v>1.8021331371827879E-2</v>
      </c>
    </row>
    <row r="15" spans="1:10" s="195" customFormat="1" ht="15.75" x14ac:dyDescent="0.25">
      <c r="B15" s="262" t="s">
        <v>241</v>
      </c>
      <c r="C15" s="234">
        <v>1</v>
      </c>
      <c r="D15" s="234">
        <v>0</v>
      </c>
      <c r="E15" s="234">
        <v>7</v>
      </c>
      <c r="F15" s="206">
        <v>8</v>
      </c>
      <c r="G15" s="206">
        <v>48</v>
      </c>
      <c r="H15" s="235">
        <v>1.7653549098933432E-2</v>
      </c>
    </row>
    <row r="16" spans="1:10" s="195" customFormat="1" ht="15.75" x14ac:dyDescent="0.25">
      <c r="B16" s="262" t="s">
        <v>242</v>
      </c>
      <c r="C16" s="234">
        <v>4</v>
      </c>
      <c r="D16" s="234">
        <v>0</v>
      </c>
      <c r="E16" s="234">
        <v>3</v>
      </c>
      <c r="F16" s="206">
        <v>7</v>
      </c>
      <c r="G16" s="206">
        <v>42</v>
      </c>
      <c r="H16" s="235">
        <v>1.5446855461566752E-2</v>
      </c>
    </row>
    <row r="17" spans="2:11" s="195" customFormat="1" ht="15.75" x14ac:dyDescent="0.25">
      <c r="B17" s="262" t="s">
        <v>243</v>
      </c>
      <c r="C17" s="234">
        <v>15</v>
      </c>
      <c r="D17" s="234">
        <v>0</v>
      </c>
      <c r="E17" s="234">
        <v>0</v>
      </c>
      <c r="F17" s="206">
        <v>15</v>
      </c>
      <c r="G17" s="206">
        <v>37</v>
      </c>
      <c r="H17" s="235">
        <v>1.360794409709452E-2</v>
      </c>
    </row>
    <row r="18" spans="2:11" s="195" customFormat="1" ht="15.75" x14ac:dyDescent="0.25">
      <c r="B18" s="262" t="s">
        <v>244</v>
      </c>
      <c r="C18" s="234">
        <v>0</v>
      </c>
      <c r="D18" s="234">
        <v>0</v>
      </c>
      <c r="E18" s="234">
        <v>0</v>
      </c>
      <c r="F18" s="206">
        <v>0</v>
      </c>
      <c r="G18" s="206">
        <v>35</v>
      </c>
      <c r="H18" s="235">
        <v>1.2872379551305628E-2</v>
      </c>
    </row>
    <row r="19" spans="2:11" s="195" customFormat="1" ht="15.75" x14ac:dyDescent="0.25">
      <c r="B19" s="262" t="s">
        <v>245</v>
      </c>
      <c r="C19" s="234">
        <v>0</v>
      </c>
      <c r="D19" s="234">
        <v>0</v>
      </c>
      <c r="E19" s="234">
        <v>1</v>
      </c>
      <c r="F19" s="206">
        <v>1</v>
      </c>
      <c r="G19" s="206">
        <v>31</v>
      </c>
      <c r="H19" s="235">
        <v>1.1401250459727841E-2</v>
      </c>
    </row>
    <row r="20" spans="2:11" s="195" customFormat="1" ht="15.75" x14ac:dyDescent="0.25">
      <c r="B20" s="262" t="s">
        <v>222</v>
      </c>
      <c r="C20" s="234">
        <v>0</v>
      </c>
      <c r="D20" s="234">
        <v>0</v>
      </c>
      <c r="E20" s="234">
        <v>2</v>
      </c>
      <c r="F20" s="206">
        <v>2</v>
      </c>
      <c r="G20" s="206">
        <v>31</v>
      </c>
      <c r="H20" s="235">
        <v>1.1401250459727841E-2</v>
      </c>
    </row>
    <row r="21" spans="2:11" s="195" customFormat="1" ht="15.75" x14ac:dyDescent="0.25">
      <c r="B21" s="262" t="s">
        <v>217</v>
      </c>
      <c r="C21" s="234">
        <v>6</v>
      </c>
      <c r="D21" s="234">
        <v>0</v>
      </c>
      <c r="E21" s="234">
        <v>0</v>
      </c>
      <c r="F21" s="206">
        <v>6</v>
      </c>
      <c r="G21" s="206">
        <v>27</v>
      </c>
      <c r="H21" s="235">
        <v>9.9301213681500557E-3</v>
      </c>
    </row>
    <row r="22" spans="2:11" s="195" customFormat="1" ht="15.75" x14ac:dyDescent="0.25">
      <c r="B22" s="262" t="s">
        <v>246</v>
      </c>
      <c r="C22" s="234">
        <v>0</v>
      </c>
      <c r="D22" s="234">
        <v>0</v>
      </c>
      <c r="E22" s="234">
        <v>1</v>
      </c>
      <c r="F22" s="206">
        <v>1</v>
      </c>
      <c r="G22" s="206">
        <v>25</v>
      </c>
      <c r="H22" s="235">
        <v>9.1945568223611614E-3</v>
      </c>
    </row>
    <row r="23" spans="2:11" s="195" customFormat="1" ht="15.75" x14ac:dyDescent="0.25">
      <c r="B23" s="262" t="s">
        <v>247</v>
      </c>
      <c r="C23" s="234">
        <v>3</v>
      </c>
      <c r="D23" s="234">
        <v>0</v>
      </c>
      <c r="E23" s="234">
        <v>0</v>
      </c>
      <c r="F23" s="206">
        <v>3</v>
      </c>
      <c r="G23" s="206">
        <v>23</v>
      </c>
      <c r="H23" s="235">
        <v>8.4589922765722688E-3</v>
      </c>
    </row>
    <row r="24" spans="2:11" s="195" customFormat="1" ht="15.75" x14ac:dyDescent="0.25">
      <c r="B24" s="262" t="s">
        <v>248</v>
      </c>
      <c r="C24" s="234">
        <v>2</v>
      </c>
      <c r="D24" s="234">
        <v>0</v>
      </c>
      <c r="E24" s="234">
        <v>10</v>
      </c>
      <c r="F24" s="206">
        <v>12</v>
      </c>
      <c r="G24" s="206">
        <v>22</v>
      </c>
      <c r="H24" s="235">
        <v>8.0912100036778234E-3</v>
      </c>
    </row>
    <row r="25" spans="2:11" s="195" customFormat="1" ht="15.75" x14ac:dyDescent="0.25">
      <c r="B25" s="262" t="s">
        <v>249</v>
      </c>
      <c r="C25" s="234">
        <v>1</v>
      </c>
      <c r="D25" s="234">
        <v>0</v>
      </c>
      <c r="E25" s="234">
        <v>2</v>
      </c>
      <c r="F25" s="206">
        <v>3</v>
      </c>
      <c r="G25" s="206">
        <v>21</v>
      </c>
      <c r="H25" s="235">
        <v>7.7234277307833762E-3</v>
      </c>
    </row>
    <row r="26" spans="2:11" s="195" customFormat="1" ht="15.75" x14ac:dyDescent="0.25">
      <c r="B26" s="262" t="s">
        <v>250</v>
      </c>
      <c r="C26" s="234">
        <v>7</v>
      </c>
      <c r="D26" s="234">
        <v>0</v>
      </c>
      <c r="E26" s="234">
        <v>0</v>
      </c>
      <c r="F26" s="206">
        <v>7</v>
      </c>
      <c r="G26" s="206">
        <v>20</v>
      </c>
      <c r="H26" s="235">
        <v>7.35564545788893E-3</v>
      </c>
    </row>
    <row r="27" spans="2:11" s="195" customFormat="1" ht="15.75" x14ac:dyDescent="0.25">
      <c r="B27" s="262" t="s">
        <v>251</v>
      </c>
      <c r="C27" s="234">
        <v>0</v>
      </c>
      <c r="D27" s="234">
        <v>0</v>
      </c>
      <c r="E27" s="234">
        <v>9</v>
      </c>
      <c r="F27" s="206">
        <v>9</v>
      </c>
      <c r="G27" s="206">
        <v>19</v>
      </c>
      <c r="H27" s="235">
        <v>6.9878631849944837E-3</v>
      </c>
    </row>
    <row r="28" spans="2:11" s="195" customFormat="1" ht="15.75" x14ac:dyDescent="0.25">
      <c r="B28" s="262" t="s">
        <v>252</v>
      </c>
      <c r="C28" s="234">
        <v>0</v>
      </c>
      <c r="D28" s="234">
        <v>0</v>
      </c>
      <c r="E28" s="234">
        <v>4</v>
      </c>
      <c r="F28" s="206">
        <v>4</v>
      </c>
      <c r="G28" s="206">
        <v>17</v>
      </c>
      <c r="H28" s="235">
        <v>6.2522986392055903E-3</v>
      </c>
    </row>
    <row r="29" spans="2:11" s="195" customFormat="1" ht="15.75" x14ac:dyDescent="0.25">
      <c r="B29" s="262" t="s">
        <v>253</v>
      </c>
      <c r="C29" s="234">
        <v>6</v>
      </c>
      <c r="D29" s="234">
        <v>0</v>
      </c>
      <c r="E29" s="234">
        <v>0</v>
      </c>
      <c r="F29" s="206">
        <v>6</v>
      </c>
      <c r="G29" s="206">
        <v>16</v>
      </c>
      <c r="H29" s="235">
        <v>5.884516366311144E-3</v>
      </c>
      <c r="I29" s="202"/>
      <c r="J29" s="202"/>
      <c r="K29" s="202"/>
    </row>
    <row r="30" spans="2:11" s="195" customFormat="1" ht="15.75" x14ac:dyDescent="0.25">
      <c r="B30" s="262" t="s">
        <v>254</v>
      </c>
      <c r="C30" s="234">
        <v>4</v>
      </c>
      <c r="D30" s="234">
        <v>0</v>
      </c>
      <c r="E30" s="234">
        <v>0</v>
      </c>
      <c r="F30" s="206">
        <v>4</v>
      </c>
      <c r="G30" s="206">
        <v>13</v>
      </c>
      <c r="H30" s="235">
        <v>4.7811695476278043E-3</v>
      </c>
    </row>
    <row r="31" spans="2:11" s="195" customFormat="1" ht="15.75" x14ac:dyDescent="0.25">
      <c r="B31" s="262" t="s">
        <v>255</v>
      </c>
      <c r="C31" s="234">
        <v>10</v>
      </c>
      <c r="D31" s="234">
        <v>0</v>
      </c>
      <c r="E31" s="234">
        <v>0</v>
      </c>
      <c r="F31" s="206">
        <v>10</v>
      </c>
      <c r="G31" s="206">
        <v>13</v>
      </c>
      <c r="H31" s="235">
        <v>4.7811695476278043E-3</v>
      </c>
    </row>
    <row r="32" spans="2:11" s="195" customFormat="1" ht="15.75" x14ac:dyDescent="0.25">
      <c r="B32" s="262" t="s">
        <v>256</v>
      </c>
      <c r="C32" s="234">
        <v>0</v>
      </c>
      <c r="D32" s="234">
        <v>0</v>
      </c>
      <c r="E32" s="234">
        <v>2</v>
      </c>
      <c r="F32" s="206">
        <v>2</v>
      </c>
      <c r="G32" s="206">
        <v>13</v>
      </c>
      <c r="H32" s="235">
        <v>4.7811695476278043E-3</v>
      </c>
      <c r="I32" s="202"/>
      <c r="J32" s="202"/>
      <c r="K32" s="202"/>
    </row>
    <row r="33" spans="1:9" s="195" customFormat="1" ht="15.75" x14ac:dyDescent="0.25">
      <c r="B33" s="262" t="s">
        <v>257</v>
      </c>
      <c r="C33" s="234">
        <v>0</v>
      </c>
      <c r="D33" s="234">
        <v>0</v>
      </c>
      <c r="E33" s="234">
        <v>0</v>
      </c>
      <c r="F33" s="206">
        <v>0</v>
      </c>
      <c r="G33" s="206">
        <v>12</v>
      </c>
      <c r="H33" s="235">
        <v>4.413387274733358E-3</v>
      </c>
    </row>
    <row r="34" spans="1:9" s="195" customFormat="1" ht="15.75" x14ac:dyDescent="0.25">
      <c r="B34" s="262" t="s">
        <v>258</v>
      </c>
      <c r="C34" s="234">
        <v>2</v>
      </c>
      <c r="D34" s="234">
        <v>0</v>
      </c>
      <c r="E34" s="234">
        <v>0</v>
      </c>
      <c r="F34" s="206">
        <v>2</v>
      </c>
      <c r="G34" s="206">
        <v>12</v>
      </c>
      <c r="H34" s="235">
        <v>4.413387274733358E-3</v>
      </c>
    </row>
    <row r="35" spans="1:9" s="195" customFormat="1" ht="15.75" x14ac:dyDescent="0.25">
      <c r="B35" s="262" t="s">
        <v>259</v>
      </c>
      <c r="C35" s="234">
        <v>1</v>
      </c>
      <c r="D35" s="234">
        <v>0</v>
      </c>
      <c r="E35" s="234">
        <v>3</v>
      </c>
      <c r="F35" s="206">
        <v>4</v>
      </c>
      <c r="G35" s="206">
        <v>11</v>
      </c>
      <c r="H35" s="235">
        <v>4.0456050018389117E-3</v>
      </c>
    </row>
    <row r="36" spans="1:9" s="195" customFormat="1" ht="15.75" x14ac:dyDescent="0.25">
      <c r="B36" s="262" t="s">
        <v>260</v>
      </c>
      <c r="C36" s="234">
        <v>0</v>
      </c>
      <c r="D36" s="234">
        <v>0</v>
      </c>
      <c r="E36" s="234">
        <v>4</v>
      </c>
      <c r="F36" s="206">
        <v>4</v>
      </c>
      <c r="G36" s="206">
        <v>11</v>
      </c>
      <c r="H36" s="235">
        <v>4.0456050018389117E-3</v>
      </c>
    </row>
    <row r="37" spans="1:9" s="195" customFormat="1" ht="15.75" x14ac:dyDescent="0.25">
      <c r="B37" s="262" t="s">
        <v>261</v>
      </c>
      <c r="C37" s="234">
        <v>10</v>
      </c>
      <c r="D37" s="234">
        <v>0</v>
      </c>
      <c r="E37" s="234">
        <v>0</v>
      </c>
      <c r="F37" s="206">
        <v>10</v>
      </c>
      <c r="G37" s="206">
        <v>11</v>
      </c>
      <c r="H37" s="235">
        <v>4.0456050018389117E-3</v>
      </c>
    </row>
    <row r="38" spans="1:9" s="195" customFormat="1" ht="15.75" x14ac:dyDescent="0.25">
      <c r="B38" s="262" t="s">
        <v>262</v>
      </c>
      <c r="C38" s="234">
        <v>0</v>
      </c>
      <c r="D38" s="234">
        <v>0</v>
      </c>
      <c r="E38" s="234">
        <v>2</v>
      </c>
      <c r="F38" s="206">
        <v>2</v>
      </c>
      <c r="G38" s="206">
        <v>10</v>
      </c>
      <c r="H38" s="235">
        <v>3.677822728944465E-3</v>
      </c>
    </row>
    <row r="39" spans="1:9" s="195" customFormat="1" ht="15.75" x14ac:dyDescent="0.25">
      <c r="B39" s="262" t="s">
        <v>263</v>
      </c>
      <c r="C39" s="234">
        <v>7</v>
      </c>
      <c r="D39" s="234">
        <v>0</v>
      </c>
      <c r="E39" s="234">
        <v>0</v>
      </c>
      <c r="F39" s="206">
        <v>7</v>
      </c>
      <c r="G39" s="206">
        <v>10</v>
      </c>
      <c r="H39" s="235">
        <v>3.677822728944465E-3</v>
      </c>
    </row>
    <row r="40" spans="1:9" s="195" customFormat="1" ht="15.75" x14ac:dyDescent="0.25">
      <c r="B40" s="262" t="s">
        <v>264</v>
      </c>
      <c r="C40" s="234">
        <v>0</v>
      </c>
      <c r="D40" s="234">
        <v>0</v>
      </c>
      <c r="E40" s="234">
        <v>4</v>
      </c>
      <c r="F40" s="206">
        <v>4</v>
      </c>
      <c r="G40" s="206">
        <v>10</v>
      </c>
      <c r="H40" s="235">
        <v>3.677822728944465E-3</v>
      </c>
    </row>
    <row r="41" spans="1:9" s="195" customFormat="1" ht="15.75" x14ac:dyDescent="0.25">
      <c r="A41" s="202"/>
      <c r="B41" s="262" t="s">
        <v>265</v>
      </c>
      <c r="C41" s="234">
        <v>0</v>
      </c>
      <c r="D41" s="234">
        <v>0</v>
      </c>
      <c r="E41" s="234">
        <v>0</v>
      </c>
      <c r="F41" s="206">
        <v>0</v>
      </c>
      <c r="G41" s="206">
        <v>9</v>
      </c>
      <c r="H41" s="235">
        <v>3.3100404560500183E-3</v>
      </c>
    </row>
    <row r="42" spans="1:9" s="195" customFormat="1" ht="15.75" x14ac:dyDescent="0.25">
      <c r="B42" s="262" t="s">
        <v>266</v>
      </c>
      <c r="C42" s="234">
        <v>8</v>
      </c>
      <c r="D42" s="234">
        <v>0</v>
      </c>
      <c r="E42" s="234">
        <v>0</v>
      </c>
      <c r="F42" s="206">
        <v>8</v>
      </c>
      <c r="G42" s="206">
        <v>9</v>
      </c>
      <c r="H42" s="235">
        <v>3.3100404560500183E-3</v>
      </c>
    </row>
    <row r="43" spans="1:9" s="195" customFormat="1" ht="15.75" x14ac:dyDescent="0.25">
      <c r="B43" s="262" t="s">
        <v>267</v>
      </c>
      <c r="C43" s="234">
        <v>0</v>
      </c>
      <c r="D43" s="234">
        <v>0</v>
      </c>
      <c r="E43" s="234">
        <v>3</v>
      </c>
      <c r="F43" s="206">
        <v>3</v>
      </c>
      <c r="G43" s="206">
        <v>8</v>
      </c>
      <c r="H43" s="235">
        <v>2.942258183155572E-3</v>
      </c>
    </row>
    <row r="44" spans="1:9" s="195" customFormat="1" ht="15.75" x14ac:dyDescent="0.25">
      <c r="A44" s="202"/>
      <c r="B44" s="262" t="s">
        <v>268</v>
      </c>
      <c r="C44" s="234">
        <v>0</v>
      </c>
      <c r="D44" s="234">
        <v>0</v>
      </c>
      <c r="E44" s="234">
        <v>0</v>
      </c>
      <c r="F44" s="206">
        <v>0</v>
      </c>
      <c r="G44" s="206">
        <v>7</v>
      </c>
      <c r="H44" s="235">
        <v>2.5744759102611253E-3</v>
      </c>
    </row>
    <row r="45" spans="1:9" s="195" customFormat="1" ht="15.75" x14ac:dyDescent="0.25">
      <c r="B45" s="262" t="s">
        <v>269</v>
      </c>
      <c r="C45" s="234">
        <v>0</v>
      </c>
      <c r="D45" s="234">
        <v>0</v>
      </c>
      <c r="E45" s="234">
        <v>0</v>
      </c>
      <c r="F45" s="206">
        <v>0</v>
      </c>
      <c r="G45" s="206">
        <v>7</v>
      </c>
      <c r="H45" s="235">
        <v>2.5744759102611253E-3</v>
      </c>
      <c r="I45" s="241"/>
    </row>
    <row r="46" spans="1:9" s="195" customFormat="1" ht="15.75" x14ac:dyDescent="0.25">
      <c r="B46" s="262" t="s">
        <v>270</v>
      </c>
      <c r="C46" s="234">
        <v>0</v>
      </c>
      <c r="D46" s="234">
        <v>0</v>
      </c>
      <c r="E46" s="234">
        <v>1</v>
      </c>
      <c r="F46" s="206">
        <v>1</v>
      </c>
      <c r="G46" s="206">
        <v>7</v>
      </c>
      <c r="H46" s="235">
        <v>2.5744759102611253E-3</v>
      </c>
    </row>
    <row r="47" spans="1:9" s="195" customFormat="1" ht="15.75" x14ac:dyDescent="0.25">
      <c r="B47" s="262" t="s">
        <v>271</v>
      </c>
      <c r="C47" s="234">
        <v>0</v>
      </c>
      <c r="D47" s="234">
        <v>0</v>
      </c>
      <c r="E47" s="234">
        <v>1</v>
      </c>
      <c r="F47" s="206">
        <v>1</v>
      </c>
      <c r="G47" s="206">
        <v>7</v>
      </c>
      <c r="H47" s="235">
        <v>2.5744759102611253E-3</v>
      </c>
    </row>
    <row r="48" spans="1:9" s="195" customFormat="1" ht="15.75" x14ac:dyDescent="0.25">
      <c r="B48" s="262" t="s">
        <v>272</v>
      </c>
      <c r="C48" s="234">
        <v>0</v>
      </c>
      <c r="D48" s="234">
        <v>0</v>
      </c>
      <c r="E48" s="234">
        <v>0</v>
      </c>
      <c r="F48" s="206">
        <v>0</v>
      </c>
      <c r="G48" s="206">
        <v>7</v>
      </c>
      <c r="H48" s="235">
        <v>2.5744759102611253E-3</v>
      </c>
    </row>
    <row r="49" spans="1:11" s="195" customFormat="1" ht="15.75" x14ac:dyDescent="0.25">
      <c r="B49" s="262" t="s">
        <v>273</v>
      </c>
      <c r="C49" s="234">
        <v>2</v>
      </c>
      <c r="D49" s="234">
        <v>0</v>
      </c>
      <c r="E49" s="234">
        <v>0</v>
      </c>
      <c r="F49" s="206">
        <v>2</v>
      </c>
      <c r="G49" s="206">
        <v>6</v>
      </c>
      <c r="H49" s="235">
        <v>2.206693637366679E-3</v>
      </c>
    </row>
    <row r="50" spans="1:11" s="195" customFormat="1" ht="15.75" x14ac:dyDescent="0.25">
      <c r="B50" s="262" t="s">
        <v>274</v>
      </c>
      <c r="C50" s="234">
        <v>0</v>
      </c>
      <c r="D50" s="234">
        <v>0</v>
      </c>
      <c r="E50" s="234">
        <v>0</v>
      </c>
      <c r="F50" s="206">
        <v>0</v>
      </c>
      <c r="G50" s="206">
        <v>6</v>
      </c>
      <c r="H50" s="235">
        <v>2.206693637366679E-3</v>
      </c>
    </row>
    <row r="51" spans="1:11" s="195" customFormat="1" ht="15.75" x14ac:dyDescent="0.25">
      <c r="B51" s="262" t="s">
        <v>275</v>
      </c>
      <c r="C51" s="234">
        <v>6</v>
      </c>
      <c r="D51" s="234">
        <v>0</v>
      </c>
      <c r="E51" s="234">
        <v>0</v>
      </c>
      <c r="F51" s="206">
        <v>6</v>
      </c>
      <c r="G51" s="206">
        <v>6</v>
      </c>
      <c r="H51" s="235">
        <v>2.206693637366679E-3</v>
      </c>
      <c r="I51" s="209"/>
      <c r="J51" s="209"/>
      <c r="K51" s="209"/>
    </row>
    <row r="52" spans="1:11" s="195" customFormat="1" ht="15.75" x14ac:dyDescent="0.25">
      <c r="B52" s="262" t="s">
        <v>276</v>
      </c>
      <c r="C52" s="234">
        <v>6</v>
      </c>
      <c r="D52" s="234">
        <v>0</v>
      </c>
      <c r="E52" s="234">
        <v>0</v>
      </c>
      <c r="F52" s="206">
        <v>6</v>
      </c>
      <c r="G52" s="206">
        <v>6</v>
      </c>
      <c r="H52" s="235">
        <v>2.206693637366679E-3</v>
      </c>
    </row>
    <row r="53" spans="1:11" s="195" customFormat="1" ht="15.75" x14ac:dyDescent="0.25">
      <c r="B53" s="262" t="s">
        <v>277</v>
      </c>
      <c r="C53" s="234">
        <v>0</v>
      </c>
      <c r="D53" s="234">
        <v>0</v>
      </c>
      <c r="E53" s="234">
        <v>0</v>
      </c>
      <c r="F53" s="206">
        <v>0</v>
      </c>
      <c r="G53" s="206">
        <v>5</v>
      </c>
      <c r="H53" s="235">
        <v>1.8389113644722325E-3</v>
      </c>
      <c r="I53" s="202"/>
      <c r="J53" s="202"/>
      <c r="K53" s="202"/>
    </row>
    <row r="54" spans="1:11" s="195" customFormat="1" ht="15.75" x14ac:dyDescent="0.25">
      <c r="B54" s="262" t="s">
        <v>278</v>
      </c>
      <c r="C54" s="234">
        <v>0</v>
      </c>
      <c r="D54" s="234">
        <v>0</v>
      </c>
      <c r="E54" s="234">
        <v>0</v>
      </c>
      <c r="F54" s="206">
        <v>0</v>
      </c>
      <c r="G54" s="206">
        <v>5</v>
      </c>
      <c r="H54" s="235">
        <v>1.8389113644722325E-3</v>
      </c>
    </row>
    <row r="55" spans="1:11" s="195" customFormat="1" ht="15.75" x14ac:dyDescent="0.25">
      <c r="B55" s="262" t="s">
        <v>279</v>
      </c>
      <c r="C55" s="234">
        <v>2</v>
      </c>
      <c r="D55" s="234">
        <v>0</v>
      </c>
      <c r="E55" s="234">
        <v>0</v>
      </c>
      <c r="F55" s="206">
        <v>2</v>
      </c>
      <c r="G55" s="206">
        <v>5</v>
      </c>
      <c r="H55" s="235">
        <v>1.8389113644722325E-3</v>
      </c>
    </row>
    <row r="56" spans="1:11" s="195" customFormat="1" ht="15.75" x14ac:dyDescent="0.25">
      <c r="B56" s="262" t="s">
        <v>280</v>
      </c>
      <c r="C56" s="234">
        <v>2</v>
      </c>
      <c r="D56" s="234">
        <v>0</v>
      </c>
      <c r="E56" s="234">
        <v>0</v>
      </c>
      <c r="F56" s="206">
        <v>2</v>
      </c>
      <c r="G56" s="206">
        <v>5</v>
      </c>
      <c r="H56" s="235">
        <v>1.8389113644722325E-3</v>
      </c>
    </row>
    <row r="57" spans="1:11" s="195" customFormat="1" ht="15.75" x14ac:dyDescent="0.25">
      <c r="B57" s="262" t="s">
        <v>281</v>
      </c>
      <c r="C57" s="234">
        <v>0</v>
      </c>
      <c r="D57" s="234">
        <v>0</v>
      </c>
      <c r="E57" s="234">
        <v>0</v>
      </c>
      <c r="F57" s="206">
        <v>0</v>
      </c>
      <c r="G57" s="206">
        <v>5</v>
      </c>
      <c r="H57" s="235">
        <v>1.8389113644722325E-3</v>
      </c>
    </row>
    <row r="58" spans="1:11" s="195" customFormat="1" ht="15.75" x14ac:dyDescent="0.25">
      <c r="B58" s="262" t="s">
        <v>282</v>
      </c>
      <c r="C58" s="234">
        <v>2</v>
      </c>
      <c r="D58" s="234">
        <v>0</v>
      </c>
      <c r="E58" s="234">
        <v>0</v>
      </c>
      <c r="F58" s="206">
        <v>2</v>
      </c>
      <c r="G58" s="206">
        <v>5</v>
      </c>
      <c r="H58" s="235">
        <v>1.8389113644722325E-3</v>
      </c>
    </row>
    <row r="59" spans="1:11" s="195" customFormat="1" ht="15.75" x14ac:dyDescent="0.25">
      <c r="B59" s="262" t="s">
        <v>283</v>
      </c>
      <c r="C59" s="234">
        <v>0</v>
      </c>
      <c r="D59" s="234">
        <v>0</v>
      </c>
      <c r="E59" s="234">
        <v>0</v>
      </c>
      <c r="F59" s="206">
        <v>0</v>
      </c>
      <c r="G59" s="206">
        <v>4</v>
      </c>
      <c r="H59" s="235">
        <v>1.471129091577786E-3</v>
      </c>
    </row>
    <row r="60" spans="1:11" s="195" customFormat="1" ht="15.75" x14ac:dyDescent="0.25">
      <c r="B60" s="262" t="s">
        <v>284</v>
      </c>
      <c r="C60" s="234">
        <v>0</v>
      </c>
      <c r="D60" s="234">
        <v>0</v>
      </c>
      <c r="E60" s="234">
        <v>0</v>
      </c>
      <c r="F60" s="206">
        <v>0</v>
      </c>
      <c r="G60" s="206">
        <v>4</v>
      </c>
      <c r="H60" s="235">
        <v>1.471129091577786E-3</v>
      </c>
    </row>
    <row r="61" spans="1:11" s="195" customFormat="1" ht="15.75" x14ac:dyDescent="0.25">
      <c r="B61" s="262" t="s">
        <v>285</v>
      </c>
      <c r="C61" s="234">
        <v>4</v>
      </c>
      <c r="D61" s="234">
        <v>0</v>
      </c>
      <c r="E61" s="234">
        <v>0</v>
      </c>
      <c r="F61" s="206">
        <v>4</v>
      </c>
      <c r="G61" s="206">
        <v>4</v>
      </c>
      <c r="H61" s="235">
        <v>1.471129091577786E-3</v>
      </c>
    </row>
    <row r="62" spans="1:11" s="195" customFormat="1" ht="15.75" x14ac:dyDescent="0.25">
      <c r="B62" s="262" t="s">
        <v>219</v>
      </c>
      <c r="C62" s="234">
        <v>0</v>
      </c>
      <c r="D62" s="234">
        <v>0</v>
      </c>
      <c r="E62" s="234">
        <v>0</v>
      </c>
      <c r="F62" s="206">
        <v>0</v>
      </c>
      <c r="G62" s="206">
        <v>4</v>
      </c>
      <c r="H62" s="235">
        <v>1.471129091577786E-3</v>
      </c>
    </row>
    <row r="63" spans="1:11" s="195" customFormat="1" ht="15.75" x14ac:dyDescent="0.25">
      <c r="A63" s="209"/>
      <c r="B63" s="262" t="s">
        <v>286</v>
      </c>
      <c r="C63" s="234">
        <v>2</v>
      </c>
      <c r="D63" s="234">
        <v>0</v>
      </c>
      <c r="E63" s="234">
        <v>0</v>
      </c>
      <c r="F63" s="206">
        <v>2</v>
      </c>
      <c r="G63" s="206">
        <v>4</v>
      </c>
      <c r="H63" s="235">
        <v>1.471129091577786E-3</v>
      </c>
    </row>
    <row r="64" spans="1:11" s="195" customFormat="1" ht="15.75" x14ac:dyDescent="0.25">
      <c r="B64" s="262" t="s">
        <v>287</v>
      </c>
      <c r="C64" s="234">
        <v>3</v>
      </c>
      <c r="D64" s="234">
        <v>0</v>
      </c>
      <c r="E64" s="234">
        <v>0</v>
      </c>
      <c r="F64" s="206">
        <v>3</v>
      </c>
      <c r="G64" s="206">
        <v>4</v>
      </c>
      <c r="H64" s="235">
        <v>1.471129091577786E-3</v>
      </c>
    </row>
    <row r="65" spans="1:11" s="195" customFormat="1" ht="15.75" x14ac:dyDescent="0.25">
      <c r="A65" s="202"/>
      <c r="B65" s="262" t="s">
        <v>288</v>
      </c>
      <c r="C65" s="234">
        <v>0</v>
      </c>
      <c r="D65" s="234">
        <v>0</v>
      </c>
      <c r="E65" s="234">
        <v>0</v>
      </c>
      <c r="F65" s="206">
        <v>0</v>
      </c>
      <c r="G65" s="206">
        <v>3</v>
      </c>
      <c r="H65" s="235">
        <v>1.1033468186833395E-3</v>
      </c>
    </row>
    <row r="66" spans="1:11" s="195" customFormat="1" ht="15.75" x14ac:dyDescent="0.25">
      <c r="B66" s="262" t="s">
        <v>289</v>
      </c>
      <c r="C66" s="234">
        <v>0</v>
      </c>
      <c r="D66" s="234">
        <v>0</v>
      </c>
      <c r="E66" s="234">
        <v>0</v>
      </c>
      <c r="F66" s="206">
        <v>0</v>
      </c>
      <c r="G66" s="206">
        <v>3</v>
      </c>
      <c r="H66" s="235">
        <v>1.1033468186833395E-3</v>
      </c>
    </row>
    <row r="67" spans="1:11" s="195" customFormat="1" ht="15.75" x14ac:dyDescent="0.25">
      <c r="B67" s="262" t="s">
        <v>290</v>
      </c>
      <c r="C67" s="234">
        <v>0</v>
      </c>
      <c r="D67" s="234">
        <v>0</v>
      </c>
      <c r="E67" s="234">
        <v>0</v>
      </c>
      <c r="F67" s="206">
        <v>0</v>
      </c>
      <c r="G67" s="206">
        <v>3</v>
      </c>
      <c r="H67" s="235">
        <v>1.1033468186833395E-3</v>
      </c>
    </row>
    <row r="68" spans="1:11" s="195" customFormat="1" ht="15.75" x14ac:dyDescent="0.25">
      <c r="B68" s="262" t="s">
        <v>291</v>
      </c>
      <c r="C68" s="234">
        <v>1</v>
      </c>
      <c r="D68" s="234">
        <v>0</v>
      </c>
      <c r="E68" s="234">
        <v>0</v>
      </c>
      <c r="F68" s="206">
        <v>1</v>
      </c>
      <c r="G68" s="206">
        <v>3</v>
      </c>
      <c r="H68" s="235">
        <v>1.1033468186833395E-3</v>
      </c>
    </row>
    <row r="69" spans="1:11" s="195" customFormat="1" ht="15.75" x14ac:dyDescent="0.25">
      <c r="B69" s="262" t="s">
        <v>292</v>
      </c>
      <c r="C69" s="234">
        <v>1</v>
      </c>
      <c r="D69" s="234">
        <v>0</v>
      </c>
      <c r="E69" s="234">
        <v>0</v>
      </c>
      <c r="F69" s="206">
        <v>1</v>
      </c>
      <c r="G69" s="206">
        <v>3</v>
      </c>
      <c r="H69" s="235">
        <v>1.1033468186833395E-3</v>
      </c>
    </row>
    <row r="70" spans="1:11" s="195" customFormat="1" ht="15.75" x14ac:dyDescent="0.25">
      <c r="B70" s="262" t="s">
        <v>293</v>
      </c>
      <c r="C70" s="234">
        <v>3</v>
      </c>
      <c r="D70" s="234">
        <v>0</v>
      </c>
      <c r="E70" s="234">
        <v>0</v>
      </c>
      <c r="F70" s="206">
        <v>3</v>
      </c>
      <c r="G70" s="206">
        <v>3</v>
      </c>
      <c r="H70" s="235">
        <v>1.1033468186833395E-3</v>
      </c>
      <c r="I70" s="202"/>
      <c r="J70" s="202"/>
      <c r="K70" s="202"/>
    </row>
    <row r="71" spans="1:11" s="195" customFormat="1" ht="15.75" x14ac:dyDescent="0.25">
      <c r="B71" s="262" t="s">
        <v>294</v>
      </c>
      <c r="C71" s="234">
        <v>0</v>
      </c>
      <c r="D71" s="234">
        <v>0</v>
      </c>
      <c r="E71" s="234">
        <v>2</v>
      </c>
      <c r="F71" s="206">
        <v>2</v>
      </c>
      <c r="G71" s="206">
        <v>3</v>
      </c>
      <c r="H71" s="235">
        <v>1.1033468186833395E-3</v>
      </c>
    </row>
    <row r="72" spans="1:11" s="195" customFormat="1" ht="15.75" x14ac:dyDescent="0.25">
      <c r="B72" s="262" t="s">
        <v>295</v>
      </c>
      <c r="C72" s="234">
        <v>3</v>
      </c>
      <c r="D72" s="234">
        <v>0</v>
      </c>
      <c r="E72" s="234">
        <v>0</v>
      </c>
      <c r="F72" s="206">
        <v>3</v>
      </c>
      <c r="G72" s="206">
        <v>3</v>
      </c>
      <c r="H72" s="235">
        <v>1.1033468186833395E-3</v>
      </c>
    </row>
    <row r="73" spans="1:11" s="195" customFormat="1" ht="15.75" x14ac:dyDescent="0.25">
      <c r="B73" s="262" t="s">
        <v>296</v>
      </c>
      <c r="C73" s="234">
        <v>0</v>
      </c>
      <c r="D73" s="234">
        <v>0</v>
      </c>
      <c r="E73" s="234">
        <v>3</v>
      </c>
      <c r="F73" s="206">
        <v>3</v>
      </c>
      <c r="G73" s="206">
        <v>3</v>
      </c>
      <c r="H73" s="235">
        <v>1.1033468186833395E-3</v>
      </c>
    </row>
    <row r="74" spans="1:11" s="195" customFormat="1" ht="15.75" x14ac:dyDescent="0.25">
      <c r="B74" s="262" t="s">
        <v>297</v>
      </c>
      <c r="C74" s="234">
        <v>0</v>
      </c>
      <c r="D74" s="234">
        <v>0</v>
      </c>
      <c r="E74" s="234">
        <v>1</v>
      </c>
      <c r="F74" s="206">
        <v>1</v>
      </c>
      <c r="G74" s="206">
        <v>3</v>
      </c>
      <c r="H74" s="235">
        <v>1.1033468186833395E-3</v>
      </c>
    </row>
    <row r="75" spans="1:11" s="195" customFormat="1" ht="15.75" x14ac:dyDescent="0.25">
      <c r="B75" s="262" t="s">
        <v>298</v>
      </c>
      <c r="C75" s="234">
        <v>0</v>
      </c>
      <c r="D75" s="234">
        <v>0</v>
      </c>
      <c r="E75" s="234">
        <v>0</v>
      </c>
      <c r="F75" s="206">
        <v>0</v>
      </c>
      <c r="G75" s="206">
        <v>3</v>
      </c>
      <c r="H75" s="235">
        <v>1.1033468186833395E-3</v>
      </c>
    </row>
    <row r="76" spans="1:11" s="195" customFormat="1" ht="15.75" x14ac:dyDescent="0.25">
      <c r="B76" s="262" t="s">
        <v>299</v>
      </c>
      <c r="C76" s="234">
        <v>3</v>
      </c>
      <c r="D76" s="234">
        <v>0</v>
      </c>
      <c r="E76" s="234">
        <v>0</v>
      </c>
      <c r="F76" s="206">
        <v>3</v>
      </c>
      <c r="G76" s="206">
        <v>3</v>
      </c>
      <c r="H76" s="235">
        <v>1.1033468186833395E-3</v>
      </c>
    </row>
    <row r="77" spans="1:11" s="195" customFormat="1" ht="15.75" x14ac:dyDescent="0.25">
      <c r="B77" s="262" t="s">
        <v>300</v>
      </c>
      <c r="C77" s="234">
        <v>3</v>
      </c>
      <c r="D77" s="234">
        <v>0</v>
      </c>
      <c r="E77" s="234">
        <v>0</v>
      </c>
      <c r="F77" s="206">
        <v>3</v>
      </c>
      <c r="G77" s="206">
        <v>3</v>
      </c>
      <c r="H77" s="235">
        <v>1.1033468186833395E-3</v>
      </c>
    </row>
    <row r="78" spans="1:11" s="195" customFormat="1" ht="15.75" x14ac:dyDescent="0.25">
      <c r="B78" s="262" t="s">
        <v>301</v>
      </c>
      <c r="C78" s="234">
        <v>0</v>
      </c>
      <c r="D78" s="234">
        <v>0</v>
      </c>
      <c r="E78" s="234">
        <v>1</v>
      </c>
      <c r="F78" s="206">
        <v>1</v>
      </c>
      <c r="G78" s="206">
        <v>3</v>
      </c>
      <c r="H78" s="235">
        <v>1.1033468186833395E-3</v>
      </c>
    </row>
    <row r="79" spans="1:11" s="195" customFormat="1" ht="15.75" x14ac:dyDescent="0.25">
      <c r="B79" s="262" t="s">
        <v>302</v>
      </c>
      <c r="C79" s="234">
        <v>0</v>
      </c>
      <c r="D79" s="234">
        <v>0</v>
      </c>
      <c r="E79" s="234">
        <v>3</v>
      </c>
      <c r="F79" s="206">
        <v>3</v>
      </c>
      <c r="G79" s="206">
        <v>3</v>
      </c>
      <c r="H79" s="235">
        <v>1.1033468186833395E-3</v>
      </c>
    </row>
    <row r="80" spans="1:11" s="195" customFormat="1" ht="15.75" x14ac:dyDescent="0.25">
      <c r="B80" s="262" t="s">
        <v>303</v>
      </c>
      <c r="C80" s="234">
        <v>0</v>
      </c>
      <c r="D80" s="234">
        <v>0</v>
      </c>
      <c r="E80" s="234">
        <v>2</v>
      </c>
      <c r="F80" s="206">
        <v>2</v>
      </c>
      <c r="G80" s="206">
        <v>3</v>
      </c>
      <c r="H80" s="235">
        <v>1.1033468186833395E-3</v>
      </c>
    </row>
    <row r="81" spans="1:9" s="195" customFormat="1" ht="15.75" x14ac:dyDescent="0.25">
      <c r="B81" s="262" t="s">
        <v>304</v>
      </c>
      <c r="C81" s="234">
        <v>3</v>
      </c>
      <c r="D81" s="234">
        <v>0</v>
      </c>
      <c r="E81" s="234">
        <v>0</v>
      </c>
      <c r="F81" s="206">
        <v>3</v>
      </c>
      <c r="G81" s="206">
        <v>3</v>
      </c>
      <c r="H81" s="235">
        <v>1.1033468186833395E-3</v>
      </c>
    </row>
    <row r="82" spans="1:9" s="195" customFormat="1" ht="15.75" x14ac:dyDescent="0.25">
      <c r="A82" s="202"/>
      <c r="B82" s="262" t="s">
        <v>305</v>
      </c>
      <c r="C82" s="234">
        <v>0</v>
      </c>
      <c r="D82" s="234">
        <v>0</v>
      </c>
      <c r="E82" s="234">
        <v>0</v>
      </c>
      <c r="F82" s="206">
        <v>0</v>
      </c>
      <c r="G82" s="206">
        <v>2</v>
      </c>
      <c r="H82" s="235">
        <v>7.35564545788893E-4</v>
      </c>
    </row>
    <row r="83" spans="1:9" s="195" customFormat="1" ht="15.75" x14ac:dyDescent="0.25">
      <c r="B83" s="262" t="s">
        <v>306</v>
      </c>
      <c r="C83" s="234">
        <v>0</v>
      </c>
      <c r="D83" s="234">
        <v>0</v>
      </c>
      <c r="E83" s="234">
        <v>0</v>
      </c>
      <c r="F83" s="206">
        <v>0</v>
      </c>
      <c r="G83" s="206">
        <v>2</v>
      </c>
      <c r="H83" s="235">
        <v>7.35564545788893E-4</v>
      </c>
    </row>
    <row r="84" spans="1:9" s="195" customFormat="1" ht="15.75" x14ac:dyDescent="0.25">
      <c r="B84" s="262" t="s">
        <v>307</v>
      </c>
      <c r="C84" s="234">
        <v>0</v>
      </c>
      <c r="D84" s="234">
        <v>0</v>
      </c>
      <c r="E84" s="234">
        <v>0</v>
      </c>
      <c r="F84" s="206">
        <v>0</v>
      </c>
      <c r="G84" s="206">
        <v>2</v>
      </c>
      <c r="H84" s="235">
        <v>7.35564545788893E-4</v>
      </c>
    </row>
    <row r="85" spans="1:9" s="195" customFormat="1" ht="15.75" x14ac:dyDescent="0.25">
      <c r="B85" s="262" t="s">
        <v>308</v>
      </c>
      <c r="C85" s="234">
        <v>0</v>
      </c>
      <c r="D85" s="234">
        <v>0</v>
      </c>
      <c r="E85" s="234">
        <v>0</v>
      </c>
      <c r="F85" s="206">
        <v>0</v>
      </c>
      <c r="G85" s="206">
        <v>2</v>
      </c>
      <c r="H85" s="235">
        <v>7.35564545788893E-4</v>
      </c>
    </row>
    <row r="86" spans="1:9" s="195" customFormat="1" ht="15.75" x14ac:dyDescent="0.25">
      <c r="B86" s="262" t="s">
        <v>309</v>
      </c>
      <c r="C86" s="234">
        <v>0</v>
      </c>
      <c r="D86" s="234">
        <v>0</v>
      </c>
      <c r="E86" s="234">
        <v>0</v>
      </c>
      <c r="F86" s="206">
        <v>0</v>
      </c>
      <c r="G86" s="206">
        <v>2</v>
      </c>
      <c r="H86" s="235">
        <v>7.35564545788893E-4</v>
      </c>
    </row>
    <row r="87" spans="1:9" s="195" customFormat="1" ht="15.75" x14ac:dyDescent="0.25">
      <c r="B87" s="262" t="s">
        <v>310</v>
      </c>
      <c r="C87" s="234">
        <v>0</v>
      </c>
      <c r="D87" s="234">
        <v>0</v>
      </c>
      <c r="E87" s="234">
        <v>0</v>
      </c>
      <c r="F87" s="206">
        <v>0</v>
      </c>
      <c r="G87" s="206">
        <v>2</v>
      </c>
      <c r="H87" s="235">
        <v>7.35564545788893E-4</v>
      </c>
    </row>
    <row r="88" spans="1:9" s="195" customFormat="1" ht="15.75" x14ac:dyDescent="0.25">
      <c r="B88" s="262" t="s">
        <v>311</v>
      </c>
      <c r="C88" s="234">
        <v>1</v>
      </c>
      <c r="D88" s="234">
        <v>0</v>
      </c>
      <c r="E88" s="234">
        <v>0</v>
      </c>
      <c r="F88" s="206">
        <v>1</v>
      </c>
      <c r="G88" s="206">
        <v>2</v>
      </c>
      <c r="H88" s="235">
        <v>7.35564545788893E-4</v>
      </c>
    </row>
    <row r="89" spans="1:9" s="195" customFormat="1" ht="15.75" x14ac:dyDescent="0.25">
      <c r="B89" s="262" t="s">
        <v>312</v>
      </c>
      <c r="C89" s="234">
        <v>0</v>
      </c>
      <c r="D89" s="234">
        <v>0</v>
      </c>
      <c r="E89" s="234">
        <v>1</v>
      </c>
      <c r="F89" s="206">
        <v>1</v>
      </c>
      <c r="G89" s="206">
        <v>2</v>
      </c>
      <c r="H89" s="235">
        <v>7.35564545788893E-4</v>
      </c>
    </row>
    <row r="90" spans="1:9" s="195" customFormat="1" ht="15.75" x14ac:dyDescent="0.25">
      <c r="B90" s="262" t="s">
        <v>313</v>
      </c>
      <c r="C90" s="234">
        <v>0</v>
      </c>
      <c r="D90" s="234">
        <v>0</v>
      </c>
      <c r="E90" s="234">
        <v>0</v>
      </c>
      <c r="F90" s="206">
        <v>0</v>
      </c>
      <c r="G90" s="206">
        <v>2</v>
      </c>
      <c r="H90" s="235">
        <v>7.35564545788893E-4</v>
      </c>
    </row>
    <row r="91" spans="1:9" s="195" customFormat="1" ht="15.75" x14ac:dyDescent="0.25">
      <c r="B91" s="262" t="s">
        <v>314</v>
      </c>
      <c r="C91" s="234">
        <v>0</v>
      </c>
      <c r="D91" s="234">
        <v>0</v>
      </c>
      <c r="E91" s="234">
        <v>0</v>
      </c>
      <c r="F91" s="206">
        <v>0</v>
      </c>
      <c r="G91" s="206">
        <v>2</v>
      </c>
      <c r="H91" s="235">
        <v>7.35564545788893E-4</v>
      </c>
      <c r="I91" s="241"/>
    </row>
    <row r="92" spans="1:9" s="195" customFormat="1" ht="15.75" x14ac:dyDescent="0.25">
      <c r="B92" s="262" t="s">
        <v>315</v>
      </c>
      <c r="C92" s="234">
        <v>0</v>
      </c>
      <c r="D92" s="234">
        <v>0</v>
      </c>
      <c r="E92" s="234">
        <v>0</v>
      </c>
      <c r="F92" s="206">
        <v>0</v>
      </c>
      <c r="G92" s="206">
        <v>2</v>
      </c>
      <c r="H92" s="235">
        <v>7.35564545788893E-4</v>
      </c>
    </row>
    <row r="93" spans="1:9" s="195" customFormat="1" ht="15.75" x14ac:dyDescent="0.25">
      <c r="B93" s="262" t="s">
        <v>316</v>
      </c>
      <c r="C93" s="234">
        <v>0</v>
      </c>
      <c r="D93" s="234">
        <v>0</v>
      </c>
      <c r="E93" s="234">
        <v>2</v>
      </c>
      <c r="F93" s="206">
        <v>2</v>
      </c>
      <c r="G93" s="206">
        <v>2</v>
      </c>
      <c r="H93" s="235">
        <v>7.35564545788893E-4</v>
      </c>
    </row>
    <row r="94" spans="1:9" s="195" customFormat="1" ht="15.75" x14ac:dyDescent="0.25">
      <c r="B94" s="262" t="s">
        <v>317</v>
      </c>
      <c r="C94" s="234">
        <v>1</v>
      </c>
      <c r="D94" s="234">
        <v>0</v>
      </c>
      <c r="E94" s="234">
        <v>0</v>
      </c>
      <c r="F94" s="206">
        <v>1</v>
      </c>
      <c r="G94" s="206">
        <v>2</v>
      </c>
      <c r="H94" s="235">
        <v>7.35564545788893E-4</v>
      </c>
    </row>
    <row r="95" spans="1:9" s="195" customFormat="1" ht="15.75" x14ac:dyDescent="0.25">
      <c r="B95" s="262" t="s">
        <v>318</v>
      </c>
      <c r="C95" s="234">
        <v>0</v>
      </c>
      <c r="D95" s="234">
        <v>0</v>
      </c>
      <c r="E95" s="234">
        <v>0</v>
      </c>
      <c r="F95" s="206">
        <v>0</v>
      </c>
      <c r="G95" s="206">
        <v>2</v>
      </c>
      <c r="H95" s="235">
        <v>7.35564545788893E-4</v>
      </c>
    </row>
    <row r="96" spans="1:9" s="195" customFormat="1" ht="15.75" x14ac:dyDescent="0.25">
      <c r="B96" s="262" t="s">
        <v>319</v>
      </c>
      <c r="C96" s="234">
        <v>0</v>
      </c>
      <c r="D96" s="234">
        <v>0</v>
      </c>
      <c r="E96" s="234">
        <v>0</v>
      </c>
      <c r="F96" s="206">
        <v>0</v>
      </c>
      <c r="G96" s="206">
        <v>2</v>
      </c>
      <c r="H96" s="235">
        <v>7.35564545788893E-4</v>
      </c>
    </row>
    <row r="97" spans="2:8" s="195" customFormat="1" ht="15.75" x14ac:dyDescent="0.25">
      <c r="B97" s="262" t="s">
        <v>320</v>
      </c>
      <c r="C97" s="234">
        <v>0</v>
      </c>
      <c r="D97" s="234">
        <v>0</v>
      </c>
      <c r="E97" s="234">
        <v>0</v>
      </c>
      <c r="F97" s="206">
        <v>0</v>
      </c>
      <c r="G97" s="206">
        <v>2</v>
      </c>
      <c r="H97" s="235">
        <v>7.35564545788893E-4</v>
      </c>
    </row>
    <row r="98" spans="2:8" s="195" customFormat="1" ht="15.75" x14ac:dyDescent="0.25">
      <c r="B98" s="262" t="s">
        <v>321</v>
      </c>
      <c r="C98" s="234">
        <v>0</v>
      </c>
      <c r="D98" s="234">
        <v>0</v>
      </c>
      <c r="E98" s="234">
        <v>0</v>
      </c>
      <c r="F98" s="206">
        <v>0</v>
      </c>
      <c r="G98" s="206">
        <v>2</v>
      </c>
      <c r="H98" s="235">
        <v>7.35564545788893E-4</v>
      </c>
    </row>
    <row r="99" spans="2:8" s="195" customFormat="1" ht="15.75" x14ac:dyDescent="0.25">
      <c r="B99" s="262" t="s">
        <v>322</v>
      </c>
      <c r="C99" s="234">
        <v>0</v>
      </c>
      <c r="D99" s="234">
        <v>0</v>
      </c>
      <c r="E99" s="234">
        <v>0</v>
      </c>
      <c r="F99" s="206">
        <v>0</v>
      </c>
      <c r="G99" s="206">
        <v>2</v>
      </c>
      <c r="H99" s="235">
        <v>7.35564545788893E-4</v>
      </c>
    </row>
    <row r="100" spans="2:8" s="195" customFormat="1" ht="15.75" x14ac:dyDescent="0.25">
      <c r="B100" s="262" t="s">
        <v>323</v>
      </c>
      <c r="C100" s="234">
        <v>0</v>
      </c>
      <c r="D100" s="234">
        <v>0</v>
      </c>
      <c r="E100" s="234">
        <v>0</v>
      </c>
      <c r="F100" s="206">
        <v>0</v>
      </c>
      <c r="G100" s="206">
        <v>2</v>
      </c>
      <c r="H100" s="235">
        <v>7.35564545788893E-4</v>
      </c>
    </row>
    <row r="101" spans="2:8" s="195" customFormat="1" ht="15.75" x14ac:dyDescent="0.25">
      <c r="B101" s="262" t="s">
        <v>324</v>
      </c>
      <c r="C101" s="234">
        <v>0</v>
      </c>
      <c r="D101" s="234">
        <v>0</v>
      </c>
      <c r="E101" s="234">
        <v>1</v>
      </c>
      <c r="F101" s="206">
        <v>1</v>
      </c>
      <c r="G101" s="206">
        <v>2</v>
      </c>
      <c r="H101" s="235">
        <v>7.35564545788893E-4</v>
      </c>
    </row>
    <row r="102" spans="2:8" s="195" customFormat="1" ht="15.75" x14ac:dyDescent="0.25">
      <c r="B102" s="262" t="s">
        <v>325</v>
      </c>
      <c r="C102" s="234">
        <v>0</v>
      </c>
      <c r="D102" s="234">
        <v>0</v>
      </c>
      <c r="E102" s="234">
        <v>1</v>
      </c>
      <c r="F102" s="206">
        <v>1</v>
      </c>
      <c r="G102" s="206">
        <v>2</v>
      </c>
      <c r="H102" s="235">
        <v>7.35564545788893E-4</v>
      </c>
    </row>
    <row r="103" spans="2:8" s="195" customFormat="1" ht="15.75" x14ac:dyDescent="0.25">
      <c r="B103" s="262" t="s">
        <v>326</v>
      </c>
      <c r="C103" s="234">
        <v>0</v>
      </c>
      <c r="D103" s="234">
        <v>0</v>
      </c>
      <c r="E103" s="234">
        <v>0</v>
      </c>
      <c r="F103" s="206">
        <v>0</v>
      </c>
      <c r="G103" s="206">
        <v>2</v>
      </c>
      <c r="H103" s="235">
        <v>7.35564545788893E-4</v>
      </c>
    </row>
    <row r="104" spans="2:8" s="195" customFormat="1" ht="15.75" x14ac:dyDescent="0.25">
      <c r="B104" s="262" t="s">
        <v>327</v>
      </c>
      <c r="C104" s="234">
        <v>0</v>
      </c>
      <c r="D104" s="234">
        <v>0</v>
      </c>
      <c r="E104" s="234">
        <v>1</v>
      </c>
      <c r="F104" s="206">
        <v>1</v>
      </c>
      <c r="G104" s="206">
        <v>2</v>
      </c>
      <c r="H104" s="235">
        <v>7.35564545788893E-4</v>
      </c>
    </row>
    <row r="105" spans="2:8" s="195" customFormat="1" ht="15.75" x14ac:dyDescent="0.25">
      <c r="B105" s="262" t="s">
        <v>328</v>
      </c>
      <c r="C105" s="234">
        <v>0</v>
      </c>
      <c r="D105" s="234">
        <v>0</v>
      </c>
      <c r="E105" s="234">
        <v>0</v>
      </c>
      <c r="F105" s="206">
        <v>0</v>
      </c>
      <c r="G105" s="206">
        <v>2</v>
      </c>
      <c r="H105" s="235">
        <v>7.35564545788893E-4</v>
      </c>
    </row>
    <row r="106" spans="2:8" s="195" customFormat="1" ht="15.75" x14ac:dyDescent="0.25">
      <c r="B106" s="262" t="s">
        <v>329</v>
      </c>
      <c r="C106" s="234">
        <v>0</v>
      </c>
      <c r="D106" s="234">
        <v>0</v>
      </c>
      <c r="E106" s="234">
        <v>0</v>
      </c>
      <c r="F106" s="206">
        <v>0</v>
      </c>
      <c r="G106" s="206">
        <v>1</v>
      </c>
      <c r="H106" s="235">
        <v>3.677822728944465E-4</v>
      </c>
    </row>
    <row r="107" spans="2:8" s="195" customFormat="1" ht="15.75" x14ac:dyDescent="0.25">
      <c r="B107" s="262" t="s">
        <v>330</v>
      </c>
      <c r="C107" s="234">
        <v>0</v>
      </c>
      <c r="D107" s="234">
        <v>0</v>
      </c>
      <c r="E107" s="234">
        <v>0</v>
      </c>
      <c r="F107" s="206">
        <v>0</v>
      </c>
      <c r="G107" s="206">
        <v>1</v>
      </c>
      <c r="H107" s="235">
        <v>3.677822728944465E-4</v>
      </c>
    </row>
    <row r="108" spans="2:8" s="195" customFormat="1" ht="15.75" x14ac:dyDescent="0.25">
      <c r="B108" s="262" t="s">
        <v>331</v>
      </c>
      <c r="C108" s="234">
        <v>0</v>
      </c>
      <c r="D108" s="234">
        <v>0</v>
      </c>
      <c r="E108" s="234">
        <v>0</v>
      </c>
      <c r="F108" s="206">
        <v>0</v>
      </c>
      <c r="G108" s="206">
        <v>1</v>
      </c>
      <c r="H108" s="235">
        <v>3.677822728944465E-4</v>
      </c>
    </row>
    <row r="109" spans="2:8" s="195" customFormat="1" ht="15.75" x14ac:dyDescent="0.25">
      <c r="B109" s="262" t="s">
        <v>332</v>
      </c>
      <c r="C109" s="234">
        <v>0</v>
      </c>
      <c r="D109" s="234">
        <v>0</v>
      </c>
      <c r="E109" s="234">
        <v>0</v>
      </c>
      <c r="F109" s="206">
        <v>0</v>
      </c>
      <c r="G109" s="206">
        <v>1</v>
      </c>
      <c r="H109" s="235">
        <v>3.677822728944465E-4</v>
      </c>
    </row>
    <row r="110" spans="2:8" s="195" customFormat="1" ht="15.75" x14ac:dyDescent="0.25">
      <c r="B110" s="262" t="s">
        <v>333</v>
      </c>
      <c r="C110" s="234">
        <v>0</v>
      </c>
      <c r="D110" s="234">
        <v>0</v>
      </c>
      <c r="E110" s="234">
        <v>0</v>
      </c>
      <c r="F110" s="206">
        <v>0</v>
      </c>
      <c r="G110" s="206">
        <v>1</v>
      </c>
      <c r="H110" s="235">
        <v>3.677822728944465E-4</v>
      </c>
    </row>
    <row r="111" spans="2:8" s="195" customFormat="1" ht="15.75" x14ac:dyDescent="0.25">
      <c r="B111" s="262" t="s">
        <v>334</v>
      </c>
      <c r="C111" s="234">
        <v>0</v>
      </c>
      <c r="D111" s="234">
        <v>0</v>
      </c>
      <c r="E111" s="234">
        <v>0</v>
      </c>
      <c r="F111" s="206">
        <v>0</v>
      </c>
      <c r="G111" s="206">
        <v>1</v>
      </c>
      <c r="H111" s="235">
        <v>3.677822728944465E-4</v>
      </c>
    </row>
    <row r="112" spans="2:8" s="195" customFormat="1" ht="15.75" x14ac:dyDescent="0.25">
      <c r="B112" s="262" t="s">
        <v>335</v>
      </c>
      <c r="C112" s="234">
        <v>0</v>
      </c>
      <c r="D112" s="234">
        <v>0</v>
      </c>
      <c r="E112" s="234">
        <v>0</v>
      </c>
      <c r="F112" s="206">
        <v>0</v>
      </c>
      <c r="G112" s="206">
        <v>1</v>
      </c>
      <c r="H112" s="235">
        <v>3.677822728944465E-4</v>
      </c>
    </row>
    <row r="113" spans="2:8" s="195" customFormat="1" ht="15.75" x14ac:dyDescent="0.25">
      <c r="B113" s="262" t="s">
        <v>336</v>
      </c>
      <c r="C113" s="234">
        <v>0</v>
      </c>
      <c r="D113" s="234">
        <v>0</v>
      </c>
      <c r="E113" s="234">
        <v>0</v>
      </c>
      <c r="F113" s="206">
        <v>0</v>
      </c>
      <c r="G113" s="206">
        <v>1</v>
      </c>
      <c r="H113" s="235">
        <v>3.677822728944465E-4</v>
      </c>
    </row>
    <row r="114" spans="2:8" s="195" customFormat="1" ht="15.75" x14ac:dyDescent="0.25">
      <c r="B114" s="262" t="s">
        <v>337</v>
      </c>
      <c r="C114" s="234">
        <v>0</v>
      </c>
      <c r="D114" s="234">
        <v>0</v>
      </c>
      <c r="E114" s="234">
        <v>0</v>
      </c>
      <c r="F114" s="206">
        <v>0</v>
      </c>
      <c r="G114" s="206">
        <v>1</v>
      </c>
      <c r="H114" s="235">
        <v>3.677822728944465E-4</v>
      </c>
    </row>
    <row r="115" spans="2:8" s="195" customFormat="1" ht="15.75" x14ac:dyDescent="0.25">
      <c r="B115" s="262" t="s">
        <v>338</v>
      </c>
      <c r="C115" s="234">
        <v>0</v>
      </c>
      <c r="D115" s="234">
        <v>0</v>
      </c>
      <c r="E115" s="234">
        <v>1</v>
      </c>
      <c r="F115" s="206">
        <v>1</v>
      </c>
      <c r="G115" s="206">
        <v>1</v>
      </c>
      <c r="H115" s="235">
        <v>3.677822728944465E-4</v>
      </c>
    </row>
    <row r="116" spans="2:8" s="195" customFormat="1" ht="15.75" x14ac:dyDescent="0.25">
      <c r="B116" s="262" t="s">
        <v>339</v>
      </c>
      <c r="C116" s="234">
        <v>0</v>
      </c>
      <c r="D116" s="234">
        <v>0</v>
      </c>
      <c r="E116" s="234">
        <v>0</v>
      </c>
      <c r="F116" s="206">
        <v>0</v>
      </c>
      <c r="G116" s="206">
        <v>1</v>
      </c>
      <c r="H116" s="235">
        <v>3.677822728944465E-4</v>
      </c>
    </row>
    <row r="117" spans="2:8" s="195" customFormat="1" ht="15.75" x14ac:dyDescent="0.25">
      <c r="B117" s="262" t="s">
        <v>340</v>
      </c>
      <c r="C117" s="234">
        <v>0</v>
      </c>
      <c r="D117" s="234">
        <v>0</v>
      </c>
      <c r="E117" s="234">
        <v>0</v>
      </c>
      <c r="F117" s="206">
        <v>0</v>
      </c>
      <c r="G117" s="206">
        <v>1</v>
      </c>
      <c r="H117" s="235">
        <v>3.677822728944465E-4</v>
      </c>
    </row>
    <row r="118" spans="2:8" s="195" customFormat="1" ht="15.75" x14ac:dyDescent="0.25">
      <c r="B118" s="262" t="s">
        <v>341</v>
      </c>
      <c r="C118" s="234">
        <v>0</v>
      </c>
      <c r="D118" s="234">
        <v>0</v>
      </c>
      <c r="E118" s="234">
        <v>0</v>
      </c>
      <c r="F118" s="206">
        <v>0</v>
      </c>
      <c r="G118" s="206">
        <v>1</v>
      </c>
      <c r="H118" s="235">
        <v>3.677822728944465E-4</v>
      </c>
    </row>
    <row r="119" spans="2:8" s="195" customFormat="1" ht="15.75" x14ac:dyDescent="0.25">
      <c r="B119" s="262" t="s">
        <v>342</v>
      </c>
      <c r="C119" s="234">
        <v>0</v>
      </c>
      <c r="D119" s="234">
        <v>0</v>
      </c>
      <c r="E119" s="234">
        <v>0</v>
      </c>
      <c r="F119" s="206">
        <v>0</v>
      </c>
      <c r="G119" s="206">
        <v>1</v>
      </c>
      <c r="H119" s="235">
        <v>3.677822728944465E-4</v>
      </c>
    </row>
    <row r="120" spans="2:8" s="195" customFormat="1" ht="15.75" x14ac:dyDescent="0.25">
      <c r="B120" s="262" t="s">
        <v>343</v>
      </c>
      <c r="C120" s="234">
        <v>0</v>
      </c>
      <c r="D120" s="234">
        <v>0</v>
      </c>
      <c r="E120" s="234">
        <v>0</v>
      </c>
      <c r="F120" s="206">
        <v>0</v>
      </c>
      <c r="G120" s="206">
        <v>1</v>
      </c>
      <c r="H120" s="235">
        <v>3.677822728944465E-4</v>
      </c>
    </row>
    <row r="121" spans="2:8" s="195" customFormat="1" ht="15.75" x14ac:dyDescent="0.25">
      <c r="B121" s="262" t="s">
        <v>344</v>
      </c>
      <c r="C121" s="234">
        <v>0</v>
      </c>
      <c r="D121" s="234">
        <v>0</v>
      </c>
      <c r="E121" s="234">
        <v>0</v>
      </c>
      <c r="F121" s="206">
        <v>0</v>
      </c>
      <c r="G121" s="206">
        <v>1</v>
      </c>
      <c r="H121" s="235">
        <v>3.677822728944465E-4</v>
      </c>
    </row>
    <row r="122" spans="2:8" s="195" customFormat="1" ht="15.75" x14ac:dyDescent="0.25">
      <c r="B122" s="262" t="s">
        <v>345</v>
      </c>
      <c r="C122" s="234">
        <v>0</v>
      </c>
      <c r="D122" s="234">
        <v>0</v>
      </c>
      <c r="E122" s="234">
        <v>0</v>
      </c>
      <c r="F122" s="206">
        <v>0</v>
      </c>
      <c r="G122" s="206">
        <v>1</v>
      </c>
      <c r="H122" s="235">
        <v>3.677822728944465E-4</v>
      </c>
    </row>
    <row r="123" spans="2:8" s="195" customFormat="1" ht="15.75" x14ac:dyDescent="0.25">
      <c r="B123" s="262" t="s">
        <v>346</v>
      </c>
      <c r="C123" s="234">
        <v>0</v>
      </c>
      <c r="D123" s="234">
        <v>0</v>
      </c>
      <c r="E123" s="234">
        <v>0</v>
      </c>
      <c r="F123" s="206">
        <v>0</v>
      </c>
      <c r="G123" s="206">
        <v>1</v>
      </c>
      <c r="H123" s="235">
        <v>3.677822728944465E-4</v>
      </c>
    </row>
    <row r="124" spans="2:8" s="195" customFormat="1" ht="15.75" x14ac:dyDescent="0.25">
      <c r="B124" s="262" t="s">
        <v>347</v>
      </c>
      <c r="C124" s="234">
        <v>0</v>
      </c>
      <c r="D124" s="234">
        <v>0</v>
      </c>
      <c r="E124" s="234">
        <v>0</v>
      </c>
      <c r="F124" s="206">
        <v>0</v>
      </c>
      <c r="G124" s="206">
        <v>1</v>
      </c>
      <c r="H124" s="235">
        <v>3.677822728944465E-4</v>
      </c>
    </row>
    <row r="125" spans="2:8" s="195" customFormat="1" ht="15.75" x14ac:dyDescent="0.25">
      <c r="B125" s="262" t="s">
        <v>348</v>
      </c>
      <c r="C125" s="234">
        <v>0</v>
      </c>
      <c r="D125" s="234">
        <v>0</v>
      </c>
      <c r="E125" s="234">
        <v>0</v>
      </c>
      <c r="F125" s="206">
        <v>0</v>
      </c>
      <c r="G125" s="206">
        <v>1</v>
      </c>
      <c r="H125" s="235">
        <v>3.677822728944465E-4</v>
      </c>
    </row>
    <row r="126" spans="2:8" s="195" customFormat="1" ht="15.75" x14ac:dyDescent="0.25">
      <c r="B126" s="262" t="s">
        <v>349</v>
      </c>
      <c r="C126" s="234">
        <v>0</v>
      </c>
      <c r="D126" s="234">
        <v>0</v>
      </c>
      <c r="E126" s="234">
        <v>0</v>
      </c>
      <c r="F126" s="206">
        <v>0</v>
      </c>
      <c r="G126" s="206">
        <v>1</v>
      </c>
      <c r="H126" s="235">
        <v>3.677822728944465E-4</v>
      </c>
    </row>
    <row r="127" spans="2:8" s="195" customFormat="1" ht="15.75" x14ac:dyDescent="0.25">
      <c r="B127" s="262" t="s">
        <v>350</v>
      </c>
      <c r="C127" s="234">
        <v>0</v>
      </c>
      <c r="D127" s="234">
        <v>0</v>
      </c>
      <c r="E127" s="234">
        <v>0</v>
      </c>
      <c r="F127" s="206">
        <v>0</v>
      </c>
      <c r="G127" s="206">
        <v>1</v>
      </c>
      <c r="H127" s="235">
        <v>3.677822728944465E-4</v>
      </c>
    </row>
    <row r="128" spans="2:8" s="195" customFormat="1" ht="15.75" x14ac:dyDescent="0.25">
      <c r="B128" s="262" t="s">
        <v>351</v>
      </c>
      <c r="C128" s="234">
        <v>0</v>
      </c>
      <c r="D128" s="234">
        <v>0</v>
      </c>
      <c r="E128" s="234">
        <v>0</v>
      </c>
      <c r="F128" s="206">
        <v>0</v>
      </c>
      <c r="G128" s="206">
        <v>1</v>
      </c>
      <c r="H128" s="235">
        <v>3.677822728944465E-4</v>
      </c>
    </row>
    <row r="129" spans="2:8" s="195" customFormat="1" ht="15.75" x14ac:dyDescent="0.25">
      <c r="B129" s="262" t="s">
        <v>352</v>
      </c>
      <c r="C129" s="234">
        <v>0</v>
      </c>
      <c r="D129" s="234">
        <v>0</v>
      </c>
      <c r="E129" s="234">
        <v>0</v>
      </c>
      <c r="F129" s="206">
        <v>0</v>
      </c>
      <c r="G129" s="206">
        <v>1</v>
      </c>
      <c r="H129" s="235">
        <v>3.677822728944465E-4</v>
      </c>
    </row>
    <row r="130" spans="2:8" s="195" customFormat="1" ht="16.5" thickBot="1" x14ac:dyDescent="0.3">
      <c r="B130" s="263" t="s">
        <v>353</v>
      </c>
      <c r="C130" s="236">
        <v>0</v>
      </c>
      <c r="D130" s="236">
        <v>0</v>
      </c>
      <c r="E130" s="236">
        <v>0</v>
      </c>
      <c r="F130" s="237">
        <v>0</v>
      </c>
      <c r="G130" s="237">
        <v>1</v>
      </c>
      <c r="H130" s="238">
        <v>3.677822728944465E-4</v>
      </c>
    </row>
    <row r="131" spans="2:8" s="195" customFormat="1" ht="15.75" x14ac:dyDescent="0.25">
      <c r="B131" s="239"/>
      <c r="C131" s="234"/>
      <c r="D131" s="234"/>
      <c r="E131" s="234"/>
      <c r="F131" s="206"/>
      <c r="G131" s="206"/>
      <c r="H131" s="240"/>
    </row>
    <row r="132" spans="2:8" ht="15.75" x14ac:dyDescent="0.25">
      <c r="B132" s="189" t="s">
        <v>374</v>
      </c>
    </row>
    <row r="133" spans="2:8" ht="15.75" x14ac:dyDescent="0.25">
      <c r="B133" s="172" t="s">
        <v>375</v>
      </c>
    </row>
    <row r="135" spans="2:8" ht="15.75" x14ac:dyDescent="0.25">
      <c r="B135" s="172" t="s">
        <v>372</v>
      </c>
    </row>
    <row r="136" spans="2:8" ht="15.75" x14ac:dyDescent="0.25">
      <c r="B136" s="172" t="s">
        <v>373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FD3711-305D-4B1A-9DF6-B9139426E2CD}">
  <dimension ref="A1:F15"/>
  <sheetViews>
    <sheetView workbookViewId="0"/>
  </sheetViews>
  <sheetFormatPr defaultRowHeight="15" x14ac:dyDescent="0.25"/>
  <cols>
    <col min="2" max="2" width="17.140625" customWidth="1"/>
  </cols>
  <sheetData>
    <row r="1" spans="1:6" s="195" customFormat="1" ht="15.75" x14ac:dyDescent="0.25">
      <c r="A1" s="264" t="s">
        <v>376</v>
      </c>
      <c r="F1" s="243"/>
    </row>
    <row r="2" spans="1:6" s="195" customFormat="1" ht="16.5" thickBot="1" x14ac:dyDescent="0.3">
      <c r="A2" s="242"/>
      <c r="F2" s="243"/>
    </row>
    <row r="3" spans="1:6" s="195" customFormat="1" ht="15.75" x14ac:dyDescent="0.25">
      <c r="A3" s="244"/>
      <c r="B3" s="245" t="s">
        <v>354</v>
      </c>
      <c r="C3" s="246" t="s">
        <v>355</v>
      </c>
      <c r="D3" s="246" t="s">
        <v>175</v>
      </c>
      <c r="E3" s="247" t="s">
        <v>212</v>
      </c>
      <c r="F3" s="243"/>
    </row>
    <row r="4" spans="1:6" s="195" customFormat="1" ht="15.75" x14ac:dyDescent="0.25">
      <c r="B4" s="248" t="s">
        <v>147</v>
      </c>
      <c r="C4" s="249" t="s">
        <v>156</v>
      </c>
      <c r="D4" s="209">
        <v>3</v>
      </c>
      <c r="E4" s="208">
        <v>1.7241379310344827E-2</v>
      </c>
      <c r="F4" s="243"/>
    </row>
    <row r="5" spans="1:6" s="195" customFormat="1" ht="15.75" x14ac:dyDescent="0.25">
      <c r="B5" s="248" t="s">
        <v>148</v>
      </c>
      <c r="C5" s="250" t="s">
        <v>150</v>
      </c>
      <c r="D5" s="209">
        <v>40</v>
      </c>
      <c r="E5" s="208">
        <v>0.22988505747126436</v>
      </c>
      <c r="F5" s="243"/>
    </row>
    <row r="6" spans="1:6" s="195" customFormat="1" ht="15.75" x14ac:dyDescent="0.25">
      <c r="B6" s="251" t="s">
        <v>154</v>
      </c>
      <c r="C6" s="250" t="s">
        <v>151</v>
      </c>
      <c r="D6" s="209">
        <v>7</v>
      </c>
      <c r="E6" s="208">
        <v>4.0229885057471264E-2</v>
      </c>
      <c r="F6" s="243"/>
    </row>
    <row r="7" spans="1:6" s="195" customFormat="1" ht="15.75" x14ac:dyDescent="0.25">
      <c r="B7" s="248" t="s">
        <v>356</v>
      </c>
      <c r="C7" s="250" t="s">
        <v>152</v>
      </c>
      <c r="D7" s="209">
        <v>122</v>
      </c>
      <c r="E7" s="208">
        <v>0.70114942528735635</v>
      </c>
      <c r="F7" s="243"/>
    </row>
    <row r="8" spans="1:6" s="195" customFormat="1" ht="15.75" x14ac:dyDescent="0.25">
      <c r="B8" s="248" t="s">
        <v>155</v>
      </c>
      <c r="C8" s="209"/>
      <c r="D8" s="252">
        <v>2</v>
      </c>
      <c r="E8" s="212">
        <v>1.1494252873563218E-2</v>
      </c>
      <c r="F8" s="243"/>
    </row>
    <row r="9" spans="1:6" s="195" customFormat="1" ht="16.5" thickBot="1" x14ac:dyDescent="0.3">
      <c r="B9" s="253" t="s">
        <v>48</v>
      </c>
      <c r="C9" s="254"/>
      <c r="D9" s="254">
        <v>174</v>
      </c>
      <c r="E9" s="218">
        <v>1</v>
      </c>
      <c r="F9" s="243"/>
    </row>
    <row r="11" spans="1:6" ht="15.75" x14ac:dyDescent="0.25">
      <c r="B11" s="189" t="s">
        <v>206</v>
      </c>
    </row>
    <row r="12" spans="1:6" ht="15.75" x14ac:dyDescent="0.25">
      <c r="B12" s="172" t="s">
        <v>369</v>
      </c>
    </row>
    <row r="14" spans="1:6" ht="15.75" x14ac:dyDescent="0.25">
      <c r="B14" s="189" t="s">
        <v>207</v>
      </c>
    </row>
    <row r="15" spans="1:6" ht="15.75" x14ac:dyDescent="0.25">
      <c r="B15" s="172" t="s">
        <v>357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AF993B-7C14-4103-864A-831D9CDBD41D}">
  <dimension ref="A1:J13"/>
  <sheetViews>
    <sheetView workbookViewId="0"/>
  </sheetViews>
  <sheetFormatPr defaultRowHeight="15" x14ac:dyDescent="0.25"/>
  <cols>
    <col min="2" max="2" width="10.28515625" customWidth="1"/>
    <col min="3" max="3" width="7.140625" customWidth="1"/>
    <col min="4" max="4" width="5.5703125" customWidth="1"/>
    <col min="5" max="5" width="9" customWidth="1"/>
  </cols>
  <sheetData>
    <row r="1" spans="1:10" ht="15.75" x14ac:dyDescent="0.25">
      <c r="A1" s="264" t="s">
        <v>377</v>
      </c>
      <c r="B1" s="195"/>
      <c r="C1" s="195"/>
      <c r="D1" s="195"/>
      <c r="E1" s="195"/>
    </row>
    <row r="2" spans="1:10" ht="16.5" thickBot="1" x14ac:dyDescent="0.3">
      <c r="A2" s="242"/>
      <c r="B2" s="195"/>
      <c r="C2" s="195"/>
      <c r="D2" s="195"/>
      <c r="E2" s="195"/>
    </row>
    <row r="3" spans="1:10" ht="15.75" x14ac:dyDescent="0.25">
      <c r="A3" s="195"/>
      <c r="B3" s="255" t="s">
        <v>358</v>
      </c>
      <c r="C3" s="246" t="s">
        <v>355</v>
      </c>
      <c r="D3" s="246" t="s">
        <v>359</v>
      </c>
      <c r="E3" s="247" t="s">
        <v>212</v>
      </c>
    </row>
    <row r="4" spans="1:10" ht="15.75" x14ac:dyDescent="0.25">
      <c r="A4" s="195"/>
      <c r="B4" s="256" t="s">
        <v>360</v>
      </c>
      <c r="C4" s="250" t="s">
        <v>150</v>
      </c>
      <c r="D4" s="257">
        <v>10</v>
      </c>
      <c r="E4" s="208">
        <v>0.32258064516129031</v>
      </c>
    </row>
    <row r="5" spans="1:10" ht="15.75" x14ac:dyDescent="0.25">
      <c r="A5" s="195"/>
      <c r="B5" s="256" t="s">
        <v>361</v>
      </c>
      <c r="C5" s="258" t="s">
        <v>362</v>
      </c>
      <c r="D5" s="257">
        <v>12</v>
      </c>
      <c r="E5" s="208">
        <v>0.38709677419354838</v>
      </c>
    </row>
    <row r="6" spans="1:10" ht="15.75" x14ac:dyDescent="0.25">
      <c r="A6" s="195"/>
      <c r="B6" s="256" t="s">
        <v>159</v>
      </c>
      <c r="C6" s="209"/>
      <c r="D6" s="259">
        <v>9</v>
      </c>
      <c r="E6" s="212">
        <v>0.29032258064516131</v>
      </c>
    </row>
    <row r="7" spans="1:10" ht="16.5" thickBot="1" x14ac:dyDescent="0.3">
      <c r="A7" s="195"/>
      <c r="B7" s="260" t="s">
        <v>48</v>
      </c>
      <c r="C7" s="254"/>
      <c r="D7" s="237">
        <v>31</v>
      </c>
      <c r="E7" s="238">
        <v>1</v>
      </c>
    </row>
    <row r="9" spans="1:10" x14ac:dyDescent="0.25">
      <c r="B9" s="219" t="s">
        <v>206</v>
      </c>
    </row>
    <row r="10" spans="1:10" x14ac:dyDescent="0.25">
      <c r="B10" s="171" t="s">
        <v>378</v>
      </c>
    </row>
    <row r="12" spans="1:10" ht="15.75" x14ac:dyDescent="0.25">
      <c r="B12" s="189" t="s">
        <v>207</v>
      </c>
    </row>
    <row r="13" spans="1:10" ht="15.75" x14ac:dyDescent="0.25">
      <c r="B13" s="278" t="s">
        <v>363</v>
      </c>
      <c r="C13" s="278"/>
      <c r="D13" s="278"/>
      <c r="E13" s="278"/>
      <c r="F13" s="278"/>
      <c r="G13" s="278"/>
      <c r="H13" s="278"/>
      <c r="I13" s="278"/>
      <c r="J13" s="278"/>
    </row>
  </sheetData>
  <mergeCells count="1">
    <mergeCell ref="B13:J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Dataset 16 Site Finds by Issuer</vt:lpstr>
      <vt:lpstr>Dataset 16. Artefacts Summary</vt:lpstr>
      <vt:lpstr>Dataset 16 Artefacts Categories</vt:lpstr>
      <vt:lpstr>Dataset 16. Accessories</vt:lpstr>
      <vt:lpstr>Dataset 16. Artefacts - Details</vt:lpstr>
      <vt:lpstr>Dataset 16. Coin Metal Mix</vt:lpstr>
      <vt:lpstr>Dataset 16. Coin Age Mix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2018-04-24T12:38:03Z</dcterms:modified>
</cp:coreProperties>
</file>